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13_ncr:1_{4300466F-7788-476A-988E-FC5E9CDDA336}" xr6:coauthVersionLast="47" xr6:coauthVersionMax="47" xr10:uidLastSave="{00000000-0000-0000-0000-000000000000}"/>
  <bookViews>
    <workbookView xWindow="-120" yWindow="-120" windowWidth="29040" windowHeight="15840" xr2:uid="{00000000-000D-0000-FFFF-FFFF00000000}"/>
  </bookViews>
  <sheets>
    <sheet name="Popis" sheetId="1" r:id="rId1"/>
  </sheets>
  <definedNames>
    <definedName name="_xlnm.Print_Area" localSheetId="0">Popis!$A$1:$F$242</definedName>
    <definedName name="_xlnm.Print_Titles" localSheetId="0">Popis!$1:$2</definedName>
  </definedNames>
  <calcPr calcId="191029"/>
</workbook>
</file>

<file path=xl/calcChain.xml><?xml version="1.0" encoding="utf-8"?>
<calcChain xmlns="http://schemas.openxmlformats.org/spreadsheetml/2006/main">
  <c r="F145" i="1" l="1"/>
  <c r="F206" i="1"/>
  <c r="F64" i="1"/>
  <c r="F40" i="1"/>
  <c r="F92" i="1"/>
  <c r="F97" i="1"/>
  <c r="F141" i="1" l="1"/>
  <c r="F94" i="1" l="1"/>
  <c r="F139" i="1" l="1"/>
  <c r="F184" i="1" l="1"/>
  <c r="F224" i="1" l="1"/>
  <c r="F226" i="1" s="1"/>
  <c r="F204" i="1"/>
  <c r="F202" i="1"/>
  <c r="F217" i="1" l="1"/>
  <c r="F219" i="1" s="1"/>
  <c r="F175" i="1"/>
  <c r="F168" i="1"/>
  <c r="F158" i="1"/>
  <c r="F236" i="1" l="1"/>
  <c r="A224" i="1" l="1"/>
  <c r="F123" i="1" l="1"/>
  <c r="F122" i="1"/>
  <c r="F121" i="1"/>
  <c r="F108" i="1"/>
  <c r="F107" i="1"/>
  <c r="F106" i="1"/>
  <c r="F105" i="1"/>
  <c r="F104" i="1"/>
  <c r="F99" i="1"/>
  <c r="F98" i="1"/>
  <c r="F101" i="1"/>
  <c r="F100" i="1"/>
  <c r="F235" i="1" l="1"/>
  <c r="F186" i="1" l="1"/>
  <c r="F131" i="1"/>
  <c r="F129" i="1"/>
  <c r="F126" i="1"/>
  <c r="A193" i="1" l="1"/>
  <c r="F210" i="1"/>
  <c r="F208" i="1"/>
  <c r="F200" i="1"/>
  <c r="F197" i="1"/>
  <c r="F195" i="1"/>
  <c r="F193" i="1"/>
  <c r="F212" i="1" l="1"/>
  <c r="F234" i="1" s="1"/>
  <c r="A195" i="1"/>
  <c r="A197" i="1" s="1"/>
  <c r="A199" i="1" l="1"/>
  <c r="A202" i="1" l="1"/>
  <c r="A204" i="1" l="1"/>
  <c r="A206" i="1" s="1"/>
  <c r="A208" i="1" s="1"/>
  <c r="A210" i="1" s="1"/>
  <c r="F87" i="1"/>
  <c r="F167" i="1" l="1"/>
  <c r="F182" i="1" l="1"/>
  <c r="F172" i="1"/>
  <c r="F188" i="1" s="1"/>
  <c r="F233" i="1" l="1"/>
  <c r="F115" i="1"/>
  <c r="F112" i="1"/>
  <c r="F111" i="1"/>
  <c r="F143" i="1" l="1"/>
  <c r="F118" i="1"/>
  <c r="F147" i="1" s="1"/>
  <c r="A67" i="1" l="1"/>
  <c r="A89" i="1" s="1"/>
  <c r="A94" i="1" l="1"/>
  <c r="A96" i="1" s="1"/>
  <c r="A103" i="1" l="1"/>
  <c r="F232" i="1"/>
  <c r="F238" i="1" s="1"/>
  <c r="A110" i="1" l="1"/>
  <c r="A114" i="1" l="1"/>
  <c r="A117" i="1" s="1"/>
  <c r="A120" i="1" l="1"/>
  <c r="A125" i="1" l="1"/>
  <c r="A128" i="1" s="1"/>
  <c r="A131" i="1" s="1"/>
  <c r="A133" i="1" s="1"/>
  <c r="A141" i="1" s="1"/>
  <c r="A143" i="1" l="1"/>
  <c r="A145" i="1" l="1"/>
</calcChain>
</file>

<file path=xl/sharedStrings.xml><?xml version="1.0" encoding="utf-8"?>
<sst xmlns="http://schemas.openxmlformats.org/spreadsheetml/2006/main" count="228" uniqueCount="176">
  <si>
    <t>Faza:         PZI</t>
  </si>
  <si>
    <t>I. Električne inštalacije in oprema</t>
  </si>
  <si>
    <t>kos/m</t>
  </si>
  <si>
    <t xml:space="preserve">     znesek</t>
  </si>
  <si>
    <t>kos</t>
  </si>
  <si>
    <t>m</t>
  </si>
  <si>
    <t>kpl</t>
  </si>
  <si>
    <t>Skupaj električne inštalacije in oprema:</t>
  </si>
  <si>
    <t xml:space="preserve">  €/kos/m</t>
  </si>
  <si>
    <t>III. Strelovodna inštalacija</t>
  </si>
  <si>
    <t>Skupaj strelovodna inštalacija:</t>
  </si>
  <si>
    <t>Rekapitulacija stroškov</t>
  </si>
  <si>
    <t>I.</t>
  </si>
  <si>
    <t>II.</t>
  </si>
  <si>
    <t>III.</t>
  </si>
  <si>
    <t>Električne inštalacije in oprema</t>
  </si>
  <si>
    <t>Strelovodna inštalacija</t>
  </si>
  <si>
    <t>Skupaj brez DDV:</t>
  </si>
  <si>
    <t>OPOMBA:</t>
  </si>
  <si>
    <t>~ Vsa vgrajena oprema mora imeti CE certifikate o ustreznosti;</t>
  </si>
  <si>
    <t xml:space="preserve">POPIS MATERIALA IN REKAPITULACIJA STROŠKOV </t>
  </si>
  <si>
    <t>AC del</t>
  </si>
  <si>
    <t>Odvodniki prenapetosti PZH R1 275/12,5 L1,L2,L3,N</t>
  </si>
  <si>
    <t>Zbiralka PE</t>
  </si>
  <si>
    <t>Zbiralka N</t>
  </si>
  <si>
    <t xml:space="preserve">DC del </t>
  </si>
  <si>
    <t xml:space="preserve">skupaj </t>
  </si>
  <si>
    <t>6mm2</t>
  </si>
  <si>
    <t>Dobava in montaža izolirnih cevi UV odporna</t>
  </si>
  <si>
    <t xml:space="preserve">II. Fotonapetostna elektrarna </t>
  </si>
  <si>
    <t xml:space="preserve">MC4 konektorji </t>
  </si>
  <si>
    <t xml:space="preserve">Transport elementov sončne elektrane in dvig </t>
  </si>
  <si>
    <t>fotonapetostnih panelov na streho</t>
  </si>
  <si>
    <t>Skupaj fotonapetostna elektrarna:</t>
  </si>
  <si>
    <t>Fotonapetostna elektrarna</t>
  </si>
  <si>
    <t>Dobava in montaža MC konektorjev</t>
  </si>
  <si>
    <t>Nosilec 3 pol 185mm zbiralčnega sestava 3x120x10mm</t>
  </si>
  <si>
    <t>1 kos stikalo 10A z blokado vklopa, montaža na DIN letev</t>
  </si>
  <si>
    <t>Dobava in montaža opreme za povezavo lovilnih vodov in bližnje nosilne konstrukcije modulov</t>
  </si>
  <si>
    <t>UTP Category 6A 4x2</t>
  </si>
  <si>
    <t>Dobava in montaža izolirnih cevi za potek telekomunikacijskih inštalacij:</t>
  </si>
  <si>
    <t>fi 16mm</t>
  </si>
  <si>
    <t xml:space="preserve">Zaključevanje UTP kabla na panelu v KV in na rasmernikih na RS485 </t>
  </si>
  <si>
    <t>IV.</t>
  </si>
  <si>
    <t>Omara ML</t>
  </si>
  <si>
    <t>1 kos glavni odklopnik In=800A, Icu 42kA, z motornim pogonom, podnapetostni izklopno tuljavo, pomožni kontakti 1xNC in 1xNO</t>
  </si>
  <si>
    <t>3 kos tokovni transformator 800/5A TC10 Circutor</t>
  </si>
  <si>
    <t xml:space="preserve">Zbiralke L1,L2,L3 185mm sistem 60x10mm  do 985A, 1,8m </t>
  </si>
  <si>
    <t>1 kos zaščita zbiralk-lahko snemljivo prekritje 60x10cm</t>
  </si>
  <si>
    <t>1 kos tipska števčna plošča</t>
  </si>
  <si>
    <t>Omara RGL-MFE</t>
  </si>
  <si>
    <t>1 kos 3-polno varovalčna letev NV 2.ST do 400A 185mm sistem,  z varovalkami 125A/3</t>
  </si>
  <si>
    <t>3 kos 3-polno varovalčna letev NV 2.ST do 400A 185mm sistem,  rezerva</t>
  </si>
  <si>
    <t>4 kos 3-polno varovalčna letev NV 00.ST do 160A 185mm sistem,  rezerva</t>
  </si>
  <si>
    <t xml:space="preserve">Zbiralke L1,L2,L3 185mm sistem 60x10mm  do 985A, 3m </t>
  </si>
  <si>
    <t xml:space="preserve">Zbiralka PE,N 50x10mm  do 852A, 2m </t>
  </si>
  <si>
    <t>1 kos zaščita zbiralk-lahko snemljivo prekritje 60x29cm</t>
  </si>
  <si>
    <t>2 kos nosilec 3 pol 185mm zbiralčnega sestava 3x120x10mm</t>
  </si>
  <si>
    <t>1 kos Enopolni inštalacijski odklopnik B-6A 10kA</t>
  </si>
  <si>
    <t>1 kos Tripolni inštalacijski odklopnik B-6A/3 10kA</t>
  </si>
  <si>
    <t>1 kos Inštalacijski kontaktor 20A, 2Z, 2O kontakta 230V</t>
  </si>
  <si>
    <t xml:space="preserve">1 kos signalna svetilka LED zelena za DIN letev </t>
  </si>
  <si>
    <t xml:space="preserve">1 kos signalna svetilka LED rdeča za DIN letev </t>
  </si>
  <si>
    <t>Dobava in montaža razdelilnika RMFE1</t>
  </si>
  <si>
    <t>1 kos ločilno stikalo MC 2 200A 25kA</t>
  </si>
  <si>
    <t>1 kos adapter za zbiralčni sestav 60mm 200A</t>
  </si>
  <si>
    <t>1 kos adapter za zbiralčni sestav 185mm, 800A</t>
  </si>
  <si>
    <t>1 kos varovalčni ločilnik za 60mm 63A z varovalkami 20A</t>
  </si>
  <si>
    <t>2 kos varovalčni ločilnik za 60mm 63A rezerva</t>
  </si>
  <si>
    <t xml:space="preserve">2 kos nosilec 3 pol 60mm zbiralčnega sestava </t>
  </si>
  <si>
    <t>Zbiralke L1,L2,L3 60mm sistem 1,2m</t>
  </si>
  <si>
    <t>6 kos odvodniki prenapetosti PZH R1 1000/40</t>
  </si>
  <si>
    <t>12 kos vrstne sponke do 6mm2 1000V</t>
  </si>
  <si>
    <t xml:space="preserve">FG160M 4x120mm2 + FG160M 70mm2 </t>
  </si>
  <si>
    <t>N2XH-J 5x6mm2</t>
  </si>
  <si>
    <t xml:space="preserve">N2XH-J 5x35mm2 </t>
  </si>
  <si>
    <t>5x6</t>
  </si>
  <si>
    <t>5x35</t>
  </si>
  <si>
    <t>4x120</t>
  </si>
  <si>
    <t>1x70</t>
  </si>
  <si>
    <t>KP EL 50/60mm s pokrovom</t>
  </si>
  <si>
    <t>KP EL 100/60mm s pokrovom</t>
  </si>
  <si>
    <t>Dobava in polaganje kabla za prenos podatkov</t>
  </si>
  <si>
    <t xml:space="preserve">Trifazni, 8xMC4, z vgrajeno prenapetostno zaščito na AC in DC strani razreda 2, z vgrajenim DC stikalom in DC varovalkami, Max moč: 66,6kW AC za vzporedno delovanje z omrežjem </t>
  </si>
  <si>
    <t xml:space="preserve">Trifazni, 2xMC4, z vgrajeno prenapetostno zaščito na AC in DC strani razreda 2, z vgrajenim DC stikalom in DC varovalkami, Max moč: 12,5kW AC za vzporedno delovanje z omrežjem </t>
  </si>
  <si>
    <t xml:space="preserve">IV. Podkonstrukcija </t>
  </si>
  <si>
    <t>Skupaj podkonstrukcija :</t>
  </si>
  <si>
    <t>Dobava in montaža izolirnega vodnika ISHV dolžine prilagojene na lokaciji za zaščito kabelskih povezav</t>
  </si>
  <si>
    <t>Demontaža obstoječega sredinskega voda vstopni objekt ter na delih kjer se namešča izolirni vod</t>
  </si>
  <si>
    <t>V.</t>
  </si>
  <si>
    <t xml:space="preserve">Objekt:      POVEČANJE ENERGETSKE SAMOOSKRBE SISTEMA, </t>
  </si>
  <si>
    <t xml:space="preserve">               PROIZVODNJE ELEKTRIČNE ENERGIJE Z MFE CČN1</t>
  </si>
  <si>
    <t>Požarne tesnitve prebojev:</t>
  </si>
  <si>
    <t xml:space="preserve">Ob montaži je potrebno upoštevati navodila proizvajalca. Po montaži je potrebno zaporo označiti s podatki o sistemu in izdelovalcu. </t>
  </si>
  <si>
    <t>Za celotno konstrukcijo je potrebno predložiti ustrezna dokazila o požarnih odpornostih.</t>
  </si>
  <si>
    <r>
      <t xml:space="preserve">Predpisan EI:      </t>
    </r>
    <r>
      <rPr>
        <b/>
        <sz val="10"/>
        <color rgb="FFFF0000"/>
        <rFont val="Arial"/>
        <family val="2"/>
      </rPr>
      <t xml:space="preserve">  </t>
    </r>
    <r>
      <rPr>
        <b/>
        <sz val="10"/>
        <color theme="1"/>
        <rFont val="Arial"/>
        <family val="2"/>
        <charset val="238"/>
      </rPr>
      <t xml:space="preserve"> EI60 </t>
    </r>
  </si>
  <si>
    <t>E1: Velikost preboja: fi125</t>
  </si>
  <si>
    <t xml:space="preserve">Dobava in montaža IO modula ter dograditev k obstoječemu požarnemu javljanju, v kompletu s kablom in programiranjem centrale </t>
  </si>
  <si>
    <t xml:space="preserve">Investitor: OBČINE  DOMŽALE, KAMNIK, MENGEŠ, CERKLJE NA           </t>
  </si>
  <si>
    <t xml:space="preserve">               GORENJSKEM, TRZIN IN KOMENDA</t>
  </si>
  <si>
    <t xml:space="preserve">Naročnik: JAVNO PODJETJE CENTRALNA ČISTILNA NAPRAVA </t>
  </si>
  <si>
    <t xml:space="preserve">              ŠTUDLJANSKA CESTA 91, 1230 DOMŽALE</t>
  </si>
  <si>
    <t xml:space="preserve">               DOMŽALE KAMNIK d.o.o.</t>
  </si>
  <si>
    <t xml:space="preserve">KP EL 200/60mm skozi delavnice in pri razsmerniku </t>
  </si>
  <si>
    <t>1 kos Inštalacijski zakasnitveni kontaktor 20A, 2O kontakta 230V</t>
  </si>
  <si>
    <t xml:space="preserve">FG160M 4x50mm2 </t>
  </si>
  <si>
    <t>N2XH-J 2x1,5mm2</t>
  </si>
  <si>
    <t>Dobava in montaža opreme v obstoječ razdelilnik TP1+2</t>
  </si>
  <si>
    <t>1 kos Inštalacijski rele 20A, 1O kontakt 24V</t>
  </si>
  <si>
    <t xml:space="preserve">Dobava in montaža kabelskih čevljev, kabelske glave za priklop močnostnih kablov, kompletno s priklopom kablov </t>
  </si>
  <si>
    <t>4x50</t>
  </si>
  <si>
    <t>Ponujeni moduli morajo ustrezati naslednjim zahtevam:</t>
  </si>
  <si>
    <t>izvedba - monokristalni</t>
  </si>
  <si>
    <t>Ponujena oprema mora ustrezati naslednjim standardom</t>
  </si>
  <si>
    <t>IEC61000-6-2, IEC61000-6-3, IEC61000-3-11, IEC61000-3-12</t>
  </si>
  <si>
    <t>1 kos napetostno zaščitni rele Urna 0345 ali funkcionalno enakovreden</t>
  </si>
  <si>
    <t>2 kos 3-polno varovalčno stikalo SCHRACK NV 000.ST do 125A 60mm sistem z varovalkami 100A/3 ali enakovreden</t>
  </si>
  <si>
    <t>Učinkovitost modula minimalno 20,4%</t>
  </si>
  <si>
    <t>Zahtevano:</t>
  </si>
  <si>
    <t>kontaktna sponka okrogli vodnik pločevina npr. Hermi KON 05 ali enakovredna</t>
  </si>
  <si>
    <t>Dobava in montaža križnih sponk K.S. za spajanje dveh okroglih vodnikov, npr. Hermi KON 04 ali enakovredne</t>
  </si>
  <si>
    <t>1 kos 3-polno varovalčno stikalo NV 0.ST do 160A 185mm sistem, z varovalkami 100A/3</t>
  </si>
  <si>
    <t>1 kpl vrstne sponke za merilno garnituro Eltez ali enakovredno</t>
  </si>
  <si>
    <t xml:space="preserve">Drobni, vezni in pritrdilni material, označitev priklopljenih kablov, elementov v razdelilniku in razdelilnika glede na projektno dokumentacijo, vstavitev PID enopolnih načrtov </t>
  </si>
  <si>
    <t>Dobava in montaža novih priklljučnih sponk 50mm2 v obstoječem razdelilniku v strojni lopi za priklop kabla 4x50mm2, komplet z demontažo starih</t>
  </si>
  <si>
    <t>izdelani po standardih IEC61215, IEC61730</t>
  </si>
  <si>
    <t>Dobava in montaža lovilnega voda  Al fi 8 mm (povezava lovilnega voda in nosilne konstrukcije, lovilnih palic z lovilnimi vodi)</t>
  </si>
  <si>
    <t>V. Gradbena dela</t>
  </si>
  <si>
    <t>Skupaj gradbena dela:</t>
  </si>
  <si>
    <t xml:space="preserve">Gradbena dela </t>
  </si>
  <si>
    <t>Gradbeni preboji AB sten z diamantnim vrtanjem fi 130mm - betonske stene do 30cm</t>
  </si>
  <si>
    <t>Nazivna moč  455Wp (-2% do +5%)</t>
  </si>
  <si>
    <t>IEC-62103 (EN50178), IEC-62109</t>
  </si>
  <si>
    <t>maksimalna dejanska proizvodnja moč v prvem letu delovanja, ki jo zagotavlja proizvajalec minimalno 97% maksimalne nazivne moči modulov</t>
  </si>
  <si>
    <t>Zatesnitev prehodov kabelskih polic med požarnimi  sektorji s protipožarnimi blazinicami.</t>
  </si>
  <si>
    <t>Kot npr.: HILTI, Tip: požarne blazinice CFS-CU ali enakovredno</t>
  </si>
  <si>
    <t>Osnovna zahteva za elektrarno je, da je njena skupna inštalirana moč modulov v območju 76,6 - 82,2 kW.</t>
  </si>
  <si>
    <t>Dobava in motaža fotonapetostnih modulov, ter medsebojna povezava z MC konektorji kot npr: Jinko Solar JKM-455M-60HL4 ali enakovredno</t>
  </si>
  <si>
    <t>kot npr: Solar Edge SE12,5 ali enakovreden</t>
  </si>
  <si>
    <t>kot npr: Solar Edge SE66,6 ali enakovreden</t>
  </si>
  <si>
    <t xml:space="preserve">Dobava in montaža lovilne palice dolžine 2m npr. Hermi SON ali enakovredne, komplet z podporami in betonskimi podstavki, (postavitev na trimo panel) </t>
  </si>
  <si>
    <t>RF AISI 304 omara prostostoječe izvedbe, dim: 600x2100x600 (ŠxVxG)mm, IP55, s podstavkom, vrati, ključavnico za odklepanje vrat z univerzalnim ključom - kvadrat, predalom za načrte, z vgrajeno opremo:</t>
  </si>
  <si>
    <t>RF AISI 304 omara prostostoječe izvedbe, dim: 1000x2100x600 (ŠxVxG)mm, IP55, s podstavkom, vrati, ključavnico za odklepanje vrat z univerzalnim ključom - kvadrat, predalom za načrte, z vgrajeno opremo:</t>
  </si>
  <si>
    <t>Dobava in montaža polne kabelske police RF AISI 304 za potek električnih inštalacij na strehi in vertikalno po fasadi, pod povezovalnim mostom, komplet z nerjavečim pritrdilnim, obešalnim materialom A2:</t>
  </si>
  <si>
    <t>Okvirne dimenzije = 1903 x 1134 x 30 mm, predvideno število kosov 172, dejansko potrebno število vnese ponudnik</t>
  </si>
  <si>
    <t>linearni padec moči modulov oz. učinkovitosti, ki ga zagotavlja proizvajalec maksimalno 0,6% na leto v dobi 25 let od dobave</t>
  </si>
  <si>
    <t xml:space="preserve">Dobava in montaža optimizatorjev moči kot npr: Solar Edge ali enakovredno kompatibilnih z  inštaliranimi fotonapetostnimi moduli </t>
  </si>
  <si>
    <t>Dobava in motaža ustreznih kompatibilnih razsmernikov DC/AC</t>
  </si>
  <si>
    <t>S500 Nazivna moč  500Wp, predvideno število optimizatorjev 32 - odvisno od števila modulov, dejansko število vnese ponudnik</t>
  </si>
  <si>
    <r>
      <t xml:space="preserve">Drobni material in transport, </t>
    </r>
    <r>
      <rPr>
        <b/>
        <sz val="10"/>
        <color theme="1"/>
        <rFont val="Arial"/>
        <family val="2"/>
        <charset val="238"/>
      </rPr>
      <t>ves vijačni material mora biti kakovosti A2</t>
    </r>
  </si>
  <si>
    <t>1 kos svetilka v razdelilniku</t>
  </si>
  <si>
    <t>1 kos končno stikalo za vklop svetilke ob odprtju vrat omare</t>
  </si>
  <si>
    <t>1 kos Indirektni trifazni univerzalni števec delovne in jalove energije, 3x230/400V, 5A, dvotarifni, tip: Iskraemeco MT880-T1A42R56 ali enakovreden + komunikacijski modul. Tip števca mora biti na naboru merilne opreme SODO, potrjen iz strani SODO.</t>
  </si>
  <si>
    <t>Drobni, vezni in pritrdilni material, pritrdilni material za pritrditev razdelilnika RF AISI 304 oz. A2, povezava z zbiralkami sosednje omare, označitev priklopljenih kablov, elementov v razdelilniku in razdelilnika glede na projektno dokumentacijo, vstavitev PID enopolnih načrtov</t>
  </si>
  <si>
    <t xml:space="preserve">Drobni, vezni in pritrdilni material, pritrdilni material za pritrditev razdelilnika RF AISI 304 oz. A2, povezava z zbiralkami sosednje omare, označitev priklopljenih kablov, elementov v razdelilniku in razdelilnika glede na projektno dokumentacijo, vstavitev PID enopolnih načrtov </t>
  </si>
  <si>
    <t xml:space="preserve">Dobava in polaganje AC dovodnih kablov, po kabelskih policah, delno uvlek po kabelski kanalizaciji, razreda požarne varnosti najmanj Cca s1 d2 a1, </t>
  </si>
  <si>
    <t>Nadometni razdelilnik kovinske izvedbe dim: 900x800x200 (ŠxVxG) mm, IP55, dvokrilna vrata, razdeljen na AC in DC del, elektrostatično prašno barvan, komplet z montažnim priborom, vrati s ključavnico za odklepanje vrat z univerzalnim ključom - kvadrat in z vgrajeno opremo:</t>
  </si>
  <si>
    <t xml:space="preserve">Drobni, vezni in pritrdilni material, označitev priklopljenih kablov, elementov v razdelilniku in razdelilnika glede na projektno dokumentacijo, vstavitev popravljenih listov v obstoječe PID enopolne načrte </t>
  </si>
  <si>
    <t>P950 Nazivna moč  950Wp, predvideno število optimizatorjev 72 - odvisno od števila modulov, dejansko število vnese ponudnik</t>
  </si>
  <si>
    <t>Parametriranje razsmernikov in optimizerjev, zagon MFE, preizkus zaščitnih naprav</t>
  </si>
  <si>
    <t>Meritev električne inštalacije, predaja potrdila izvedenih in ustreznih meritev naročniku</t>
  </si>
  <si>
    <t>Meritev strelovodne inštalacije, predaja potrdila izvedenih in ustreznih meritev naročniku</t>
  </si>
  <si>
    <t>1 kos grelec in termostat za zmanjševanje vlage</t>
  </si>
  <si>
    <t>Izdelava in predaja navodil za uporabo in vzdrževanje v slovenščini, certifikati, izjave o skladnosti, potrdilo o preizkusu zaščitnih naprav, tehnična dokumentacija, šolanje uporabnika, označbe</t>
  </si>
  <si>
    <t>Izdelava PID načrtov strelovodne inštalacije na podlagi obstoječih načrtov in projektnih sprememb, označbe</t>
  </si>
  <si>
    <t>Označevanje tokokrogov vseh elementov električnih inštalacij ter izdelava PID načrtov električnih inštalacij novih razdelilnikov, popravilo PID načrtov dotičnih obstoječih razdelilnikov, označbe</t>
  </si>
  <si>
    <r>
      <t xml:space="preserve">Dobava in montaža podkonstrukcije iz nerjavečega materiala (AISI 304 ali aluminij) za pločevinasto streho v kompletu z vsem pritrdilnim materialom A2 za predvidenih 172 modulov. Podkonstrukcija mora biti ustrezno pritrejena na strešno kritino ter izvedena konstrukcijsko dovolj trdno, da ob lokalnih vremenskih ujmah njena porušitev ne bo mogoča. Izvedena mora biti tako, da je razdalja med spodnjo stranjo modula in zgornjim slojem strehe zaradi zračenja minimalno 6 cm. Pritrjena mora biti vzdolžno s strešno kritino, da se bo obtežba modulov na kritino prenašala linijsko. </t>
    </r>
    <r>
      <rPr>
        <b/>
        <sz val="10"/>
        <color theme="1"/>
        <rFont val="Arial"/>
        <family val="2"/>
        <charset val="238"/>
      </rPr>
      <t xml:space="preserve">Točkovna obremenitev strešne kritine ni dopustna. </t>
    </r>
    <r>
      <rPr>
        <sz val="10"/>
        <color theme="1"/>
        <rFont val="Arial"/>
        <family val="2"/>
        <charset val="238"/>
      </rPr>
      <t xml:space="preserve">Na podlagi statične presoje za strehi obeh objektov največja skupna obtežba modulov skupaj s podkonstrukcijo, optimizatorji ter kabli ne sme presegati </t>
    </r>
    <r>
      <rPr>
        <b/>
        <sz val="10"/>
        <color theme="1"/>
        <rFont val="Arial"/>
        <family val="2"/>
        <charset val="238"/>
      </rPr>
      <t>17 kilogramov na m2 oz. 0,17 kN/m2</t>
    </r>
    <r>
      <rPr>
        <sz val="10"/>
        <color theme="1"/>
        <rFont val="Arial"/>
        <family val="2"/>
        <charset val="238"/>
      </rPr>
      <t>.</t>
    </r>
  </si>
  <si>
    <t>Dobava in polaganje DC kablov; položen v kabelskih policah, delno v izolirnih ceveh,, razreda požarne varnosti najmanj Cca s1 d2 a1, :</t>
  </si>
  <si>
    <t>EUCASOLAR H1Z2Z2-K 6mm2 (rdeča+) ali kakovostno enakovreden</t>
  </si>
  <si>
    <t>EUCASOLAR H1Z2Z2-K 6mm2 (črna-) ali kakovostno enakovreden</t>
  </si>
  <si>
    <t>1 kos tipka za izklop v sili montirana na vratih (gobica z zaščito pred nenamernim pritiskom)</t>
  </si>
  <si>
    <t xml:space="preserve">Zbiralka PEN 50x10mm  do 852A, 1m </t>
  </si>
  <si>
    <t>Podkonstrukcija</t>
  </si>
  <si>
    <t>Dobava in montaža merilno ločilnega mesta ML in RGL-MFE</t>
  </si>
  <si>
    <t>1.1</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</si>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</sst>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Red]#,##0"/>
    <numFmt numFmtId="165" formatCode="#,##0.00\ [$€-1]"/>
    <numFmt numFmtId="166" formatCode="#,##0.00\ &quot;€&quot;"/>
    <numFmt numFmtId="167" formatCode="[$SIT]\ #,##0.00;[Red][$SIT]\ #,##0.00"/>
  </numFmts>
  <fonts count="18" x14ac:knownFonts="1">
    <font>
      <sz val="11"/>
      <color theme="1"/>
      <name val="Calibri"/>
      <family val="2"/>
      <charset val="238"/>
      <scheme val="minor"/>
    </font>
    <font>
      <sz val="11"/>
      <color theme="1"/>
      <name val="Calibri"/>
      <family val="2"/>
      <charset val="238"/>
      <scheme val="minor"/>
    </font>
    <font>
      <b/>
      <sz val="12"/>
      <name val="Arial"/>
      <family val="2"/>
    </font>
    <font>
      <b/>
      <sz val="14"/>
      <name val="Arial"/>
      <family val="2"/>
    </font>
    <font>
      <sz val="11"/>
      <name val="Arial"/>
      <family val="2"/>
    </font>
    <font>
      <sz val="10"/>
      <color theme="1"/>
      <name val="Arial"/>
      <family val="2"/>
      <charset val="238"/>
    </font>
    <font>
      <u/>
      <sz val="11"/>
      <color theme="10"/>
      <name val="Calibri"/>
      <family val="2"/>
      <charset val="238"/>
    </font>
    <font>
      <sz val="10"/>
      <name val="Arial"/>
      <family val="2"/>
      <charset val="238"/>
    </font>
    <font>
      <b/>
      <sz val="12"/>
      <color theme="1"/>
      <name val="Arial"/>
      <family val="2"/>
      <charset val="238"/>
    </font>
    <font>
      <b/>
      <sz val="11"/>
      <color theme="1"/>
      <name val="Arial"/>
      <family val="2"/>
      <charset val="238"/>
    </font>
    <font>
      <sz val="14"/>
      <color theme="1"/>
      <name val="Calibri"/>
      <family val="2"/>
      <charset val="238"/>
      <scheme val="minor"/>
    </font>
    <font>
      <sz val="11"/>
      <color indexed="8"/>
      <name val="Calibri"/>
      <family val="2"/>
      <charset val="238"/>
    </font>
    <font>
      <sz val="10"/>
      <name val="Arial"/>
      <family val="2"/>
      <charset val="238"/>
    </font>
    <font>
      <sz val="10"/>
      <name val="Arial"/>
      <family val="2"/>
    </font>
    <font>
      <b/>
      <sz val="10"/>
      <color theme="1"/>
      <name val="Arial"/>
      <family val="2"/>
      <charset val="238"/>
    </font>
    <font>
      <sz val="10"/>
      <name val="Arial CE"/>
      <family val="2"/>
      <charset val="238"/>
    </font>
    <font>
      <b/>
      <sz val="10"/>
      <name val="Arial"/>
      <family val="2"/>
    </font>
    <font>
      <b/>
      <sz val="10"/>
      <color rgb="FFFF0000"/>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10">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0" fontId="7" fillId="0" borderId="0"/>
    <xf numFmtId="44" fontId="1" fillId="0" borderId="0" applyFont="0" applyFill="0" applyBorder="0" applyAlignment="0" applyProtection="0"/>
    <xf numFmtId="167" fontId="7" fillId="0" borderId="0"/>
    <xf numFmtId="44" fontId="1" fillId="0" borderId="0" applyFont="0" applyFill="0" applyBorder="0" applyAlignment="0" applyProtection="0"/>
    <xf numFmtId="0" fontId="11" fillId="0" borderId="0"/>
    <xf numFmtId="0" fontId="12" fillId="0" borderId="0"/>
    <xf numFmtId="0" fontId="15" fillId="0" borderId="0"/>
  </cellStyleXfs>
  <cellXfs count="82">
    <xf numFmtId="0" fontId="0" fillId="0" borderId="0" xfId="0"/>
    <xf numFmtId="164" fontId="4" fillId="0" borderId="0" xfId="0" applyNumberFormat="1" applyFont="1" applyAlignment="1">
      <alignment horizontal="center"/>
    </xf>
    <xf numFmtId="1" fontId="5" fillId="0" borderId="0" xfId="0" applyNumberFormat="1" applyFont="1" applyAlignment="1">
      <alignment horizontal="left" vertical="top"/>
    </xf>
    <xf numFmtId="49" fontId="5" fillId="0" borderId="0" xfId="0" applyNumberFormat="1" applyFont="1" applyAlignment="1">
      <alignment vertical="top" wrapText="1"/>
    </xf>
    <xf numFmtId="49" fontId="5" fillId="0" borderId="0" xfId="0" applyNumberFormat="1" applyFont="1" applyAlignment="1">
      <alignment horizontal="center"/>
    </xf>
    <xf numFmtId="0" fontId="0" fillId="0" borderId="0" xfId="0" applyAlignment="1">
      <alignment horizontal="center"/>
    </xf>
    <xf numFmtId="1" fontId="5" fillId="0" borderId="0" xfId="0" applyNumberFormat="1" applyFont="1" applyAlignment="1">
      <alignment horizontal="center"/>
    </xf>
    <xf numFmtId="166" fontId="5" fillId="0" borderId="0" xfId="0" applyNumberFormat="1" applyFont="1" applyAlignment="1">
      <alignment horizontal="right"/>
    </xf>
    <xf numFmtId="0" fontId="0" fillId="0" borderId="0" xfId="0" applyAlignment="1">
      <alignment horizontal="right"/>
    </xf>
    <xf numFmtId="49" fontId="7" fillId="0" borderId="0" xfId="2" applyNumberFormat="1" applyFont="1" applyAlignment="1" applyProtection="1">
      <alignment vertical="top" wrapText="1"/>
    </xf>
    <xf numFmtId="49" fontId="7" fillId="0" borderId="0" xfId="0" applyNumberFormat="1" applyFont="1" applyAlignment="1">
      <alignment vertical="top" wrapText="1"/>
    </xf>
    <xf numFmtId="1" fontId="5" fillId="0" borderId="1" xfId="0" applyNumberFormat="1" applyFont="1" applyBorder="1" applyAlignment="1">
      <alignment horizontal="left" vertical="top"/>
    </xf>
    <xf numFmtId="49" fontId="5" fillId="0" borderId="1" xfId="0" applyNumberFormat="1" applyFont="1" applyBorder="1" applyAlignment="1">
      <alignment vertical="top" wrapText="1"/>
    </xf>
    <xf numFmtId="49" fontId="5" fillId="0" borderId="1" xfId="0" applyNumberFormat="1" applyFont="1" applyBorder="1" applyAlignment="1">
      <alignment horizontal="center"/>
    </xf>
    <xf numFmtId="1" fontId="5" fillId="0" borderId="1" xfId="0" applyNumberFormat="1" applyFont="1" applyBorder="1" applyAlignment="1">
      <alignment horizontal="center"/>
    </xf>
    <xf numFmtId="166" fontId="5" fillId="0" borderId="1" xfId="0" applyNumberFormat="1" applyFont="1" applyBorder="1" applyAlignment="1">
      <alignment horizontal="right"/>
    </xf>
    <xf numFmtId="0" fontId="5" fillId="0" borderId="0" xfId="0" applyFont="1" applyAlignment="1">
      <alignment vertical="top" wrapText="1"/>
    </xf>
    <xf numFmtId="165" fontId="4" fillId="0" borderId="0" xfId="1" applyNumberFormat="1" applyFont="1" applyBorder="1" applyAlignment="1">
      <alignment horizontal="right"/>
    </xf>
    <xf numFmtId="166" fontId="8" fillId="0" borderId="0" xfId="0" applyNumberFormat="1" applyFont="1" applyAlignment="1">
      <alignment horizontal="right"/>
    </xf>
    <xf numFmtId="166" fontId="9" fillId="0" borderId="0" xfId="0" applyNumberFormat="1" applyFont="1" applyAlignment="1">
      <alignment horizontal="right"/>
    </xf>
    <xf numFmtId="1" fontId="9" fillId="0" borderId="0" xfId="0" applyNumberFormat="1" applyFont="1" applyAlignment="1">
      <alignment horizontal="left" vertical="top"/>
    </xf>
    <xf numFmtId="49" fontId="9" fillId="0" borderId="0" xfId="0" applyNumberFormat="1" applyFont="1" applyAlignment="1">
      <alignment vertical="top" wrapText="1"/>
    </xf>
    <xf numFmtId="49" fontId="9" fillId="0" borderId="0" xfId="0" applyNumberFormat="1" applyFont="1" applyAlignment="1">
      <alignment horizontal="center"/>
    </xf>
    <xf numFmtId="1" fontId="9" fillId="0" borderId="0" xfId="0" applyNumberFormat="1" applyFont="1" applyAlignment="1">
      <alignment horizontal="center"/>
    </xf>
    <xf numFmtId="1" fontId="9" fillId="0" borderId="3" xfId="0" applyNumberFormat="1" applyFont="1" applyBorder="1" applyAlignment="1">
      <alignment horizontal="left" vertical="top"/>
    </xf>
    <xf numFmtId="49" fontId="9" fillId="0" borderId="3" xfId="0" applyNumberFormat="1" applyFont="1" applyBorder="1" applyAlignment="1">
      <alignment vertical="top" wrapText="1"/>
    </xf>
    <xf numFmtId="49" fontId="9" fillId="0" borderId="3" xfId="0" applyNumberFormat="1" applyFont="1" applyBorder="1" applyAlignment="1">
      <alignment horizontal="center"/>
    </xf>
    <xf numFmtId="1" fontId="9" fillId="0" borderId="3" xfId="0" applyNumberFormat="1" applyFont="1" applyBorder="1" applyAlignment="1">
      <alignment horizontal="center"/>
    </xf>
    <xf numFmtId="166" fontId="9" fillId="0" borderId="3" xfId="0" applyNumberFormat="1" applyFont="1" applyBorder="1" applyAlignment="1">
      <alignment horizontal="right"/>
    </xf>
    <xf numFmtId="49" fontId="7" fillId="0" borderId="0" xfId="2" applyNumberFormat="1" applyFont="1" applyFill="1" applyAlignment="1" applyProtection="1">
      <alignment vertical="top" wrapText="1"/>
    </xf>
    <xf numFmtId="0" fontId="7" fillId="0" borderId="0" xfId="3" applyAlignment="1">
      <alignment vertical="center" wrapText="1"/>
    </xf>
    <xf numFmtId="0" fontId="7" fillId="0" borderId="0" xfId="3" applyAlignment="1">
      <alignment vertical="top" wrapText="1"/>
    </xf>
    <xf numFmtId="0" fontId="7" fillId="0" borderId="1" xfId="3" applyBorder="1" applyAlignment="1">
      <alignment vertical="top" wrapText="1"/>
    </xf>
    <xf numFmtId="164" fontId="2" fillId="0" borderId="0" xfId="0" applyNumberFormat="1" applyFont="1" applyAlignment="1">
      <alignment horizontal="left"/>
    </xf>
    <xf numFmtId="0" fontId="13" fillId="0" borderId="0" xfId="3" applyFont="1"/>
    <xf numFmtId="49" fontId="5" fillId="0" borderId="0" xfId="0" applyNumberFormat="1" applyFont="1" applyAlignment="1">
      <alignment horizontal="center" wrapText="1"/>
    </xf>
    <xf numFmtId="1" fontId="5" fillId="0" borderId="0" xfId="0" applyNumberFormat="1" applyFont="1" applyAlignment="1">
      <alignment horizontal="center" wrapText="1"/>
    </xf>
    <xf numFmtId="166" fontId="5" fillId="0" borderId="0" xfId="0" applyNumberFormat="1" applyFont="1" applyAlignment="1">
      <alignment horizontal="right" wrapText="1"/>
    </xf>
    <xf numFmtId="164" fontId="0" fillId="0" borderId="0" xfId="0" applyNumberFormat="1" applyAlignment="1">
      <alignment horizontal="left"/>
    </xf>
    <xf numFmtId="164" fontId="0" fillId="0" borderId="0" xfId="0" applyNumberFormat="1"/>
    <xf numFmtId="0" fontId="13" fillId="0" borderId="0" xfId="9" applyFont="1" applyAlignment="1">
      <alignment vertical="top" wrapText="1"/>
    </xf>
    <xf numFmtId="164" fontId="2" fillId="0" borderId="0" xfId="0" applyNumberFormat="1" applyFont="1" applyAlignment="1">
      <alignment horizontal="left" wrapText="1"/>
    </xf>
    <xf numFmtId="0" fontId="0" fillId="0" borderId="0" xfId="0" applyAlignment="1">
      <alignment wrapText="1"/>
    </xf>
    <xf numFmtId="49" fontId="2" fillId="0" borderId="0" xfId="0" applyNumberFormat="1" applyFont="1" applyAlignment="1">
      <alignment horizontal="left"/>
    </xf>
    <xf numFmtId="0" fontId="0" fillId="0" borderId="0" xfId="0" applyAlignment="1">
      <alignment horizontal="left"/>
    </xf>
    <xf numFmtId="0" fontId="5" fillId="0" borderId="0" xfId="0" applyFont="1" applyAlignment="1">
      <alignment wrapText="1"/>
    </xf>
    <xf numFmtId="0" fontId="5" fillId="0" borderId="0" xfId="0" applyFont="1"/>
    <xf numFmtId="0" fontId="14" fillId="0" borderId="0" xfId="0" applyFont="1"/>
    <xf numFmtId="0" fontId="13" fillId="0" borderId="0" xfId="8" applyFont="1" applyAlignment="1">
      <alignment vertical="top" wrapText="1"/>
    </xf>
    <xf numFmtId="0" fontId="16" fillId="0" borderId="0" xfId="8" applyFont="1" applyAlignment="1">
      <alignment vertical="top" wrapText="1"/>
    </xf>
    <xf numFmtId="164" fontId="14" fillId="0" borderId="0" xfId="0" applyNumberFormat="1" applyFont="1" applyAlignment="1">
      <alignment horizontal="left" vertical="center" wrapText="1"/>
    </xf>
    <xf numFmtId="0" fontId="14" fillId="0" borderId="0" xfId="0" applyFont="1" applyAlignment="1">
      <alignment wrapText="1"/>
    </xf>
    <xf numFmtId="1" fontId="14" fillId="0" borderId="0" xfId="0" applyNumberFormat="1" applyFont="1" applyAlignment="1">
      <alignment horizontal="left" vertical="top"/>
    </xf>
    <xf numFmtId="49" fontId="14" fillId="0" borderId="0" xfId="0" applyNumberFormat="1" applyFont="1" applyAlignment="1">
      <alignment vertical="top" wrapText="1"/>
    </xf>
    <xf numFmtId="166" fontId="0" fillId="0" borderId="0" xfId="0" applyNumberFormat="1" applyAlignment="1">
      <alignment horizontal="right"/>
    </xf>
    <xf numFmtId="1" fontId="0" fillId="0" borderId="0" xfId="0" applyNumberFormat="1" applyAlignment="1">
      <alignment horizontal="center"/>
    </xf>
    <xf numFmtId="1" fontId="0" fillId="0" borderId="0" xfId="0" applyNumberFormat="1"/>
    <xf numFmtId="1" fontId="4" fillId="0" borderId="0" xfId="0" applyNumberFormat="1" applyFont="1" applyAlignment="1">
      <alignment horizontal="center"/>
    </xf>
    <xf numFmtId="166" fontId="5" fillId="0" borderId="0" xfId="0" applyNumberFormat="1" applyFont="1" applyAlignment="1" applyProtection="1">
      <alignment horizontal="right"/>
      <protection locked="0"/>
    </xf>
    <xf numFmtId="1" fontId="5" fillId="0" borderId="0" xfId="0" applyNumberFormat="1" applyFont="1" applyAlignment="1" applyProtection="1">
      <alignment horizontal="center"/>
      <protection locked="0"/>
    </xf>
    <xf numFmtId="164" fontId="3" fillId="0" borderId="0" xfId="0" applyNumberFormat="1" applyFont="1" applyAlignment="1">
      <alignment horizontal="left"/>
    </xf>
    <xf numFmtId="164" fontId="0" fillId="0" borderId="0" xfId="0" applyNumberFormat="1" applyAlignment="1">
      <alignment horizontal="left"/>
    </xf>
    <xf numFmtId="164" fontId="0" fillId="0" borderId="0" xfId="0" applyNumberFormat="1"/>
    <xf numFmtId="164" fontId="2" fillId="0" borderId="0" xfId="0" applyNumberFormat="1" applyFont="1" applyAlignment="1">
      <alignment horizontal="left"/>
    </xf>
    <xf numFmtId="0" fontId="0" fillId="0" borderId="0" xfId="0"/>
    <xf numFmtId="164" fontId="2" fillId="0" borderId="0" xfId="0" applyNumberFormat="1" applyFont="1" applyAlignment="1">
      <alignment horizontal="left" wrapText="1"/>
    </xf>
    <xf numFmtId="0" fontId="8" fillId="0" borderId="0" xfId="0" applyFont="1"/>
    <xf numFmtId="49" fontId="2" fillId="0" borderId="2" xfId="0" applyNumberFormat="1" applyFont="1" applyBorder="1" applyAlignment="1">
      <alignment horizontal="left"/>
    </xf>
    <xf numFmtId="0" fontId="0" fillId="0" borderId="2" xfId="0" applyBorder="1" applyAlignment="1">
      <alignment horizontal="left"/>
    </xf>
    <xf numFmtId="0" fontId="0" fillId="0" borderId="2" xfId="0" applyBorder="1"/>
    <xf numFmtId="1" fontId="5" fillId="0" borderId="0" xfId="0" applyNumberFormat="1" applyFont="1" applyAlignment="1">
      <alignment horizontal="left" vertical="top" wrapText="1"/>
    </xf>
    <xf numFmtId="0" fontId="0" fillId="0" borderId="0" xfId="0" applyAlignment="1">
      <alignment wrapText="1"/>
    </xf>
    <xf numFmtId="164" fontId="10" fillId="0" borderId="0" xfId="0" applyNumberFormat="1" applyFont="1" applyAlignment="1">
      <alignment horizontal="left"/>
    </xf>
    <xf numFmtId="49" fontId="2" fillId="0" borderId="0" xfId="0" applyNumberFormat="1" applyFont="1" applyAlignment="1">
      <alignment horizontal="left"/>
    </xf>
    <xf numFmtId="0" fontId="0" fillId="0" borderId="0" xfId="0" applyAlignment="1">
      <alignment horizontal="left"/>
    </xf>
    <xf numFmtId="1" fontId="5" fillId="0" borderId="0" xfId="0" applyNumberFormat="1" applyFont="1"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Border="1" applyAlignment="1">
      <alignment horizontal="center"/>
    </xf>
    <xf numFmtId="1" fontId="5" fillId="0" borderId="0" xfId="0" applyNumberFormat="1" applyFont="1" applyBorder="1" applyAlignment="1">
      <alignment horizontal="center"/>
    </xf>
    <xf numFmtId="166" fontId="5" fillId="0" borderId="0" xfId="0" applyNumberFormat="1" applyFont="1" applyBorder="1" applyAlignment="1" applyProtection="1">
      <alignment horizontal="right"/>
      <protection locked="0"/>
    </xf>
    <xf numFmtId="166" fontId="5" fillId="0" borderId="0" xfId="0" applyNumberFormat="1" applyFont="1" applyBorder="1" applyAlignment="1">
      <alignment horizontal="right"/>
    </xf>
    <xf numFmtId="49" fontId="14" fillId="0" borderId="0" xfId="0" applyNumberFormat="1" applyFont="1" applyAlignment="1">
      <alignment horizontal="left" vertical="top"/>
    </xf>
  </cellXfs>
  <cellStyles count="10">
    <cellStyle name="Currency 2" xfId="4" xr:uid="{00000000-0005-0000-0000-000000000000}"/>
    <cellStyle name="Hiperpovezava" xfId="2" builtinId="8"/>
    <cellStyle name="Navadno" xfId="0" builtinId="0"/>
    <cellStyle name="Navadno 2" xfId="8" xr:uid="{00000000-0005-0000-0000-000003000000}"/>
    <cellStyle name="Navadno_Kopija024_10PZR_popis-cene" xfId="9" xr:uid="{00000000-0005-0000-0000-000004000000}"/>
    <cellStyle name="Normal 3" xfId="3" xr:uid="{00000000-0005-0000-0000-000005000000}"/>
    <cellStyle name="NOVO" xfId="5" xr:uid="{00000000-0005-0000-0000-000006000000}"/>
    <cellStyle name="TableStyleLight1 2" xfId="7" xr:uid="{00000000-0005-0000-0000-000007000000}"/>
    <cellStyle name="Valuta" xfId="1" builtinId="4"/>
    <cellStyle name="Valuta 2" xfId="6"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352425</xdr:rowOff>
    </xdr:from>
    <xdr:to>
      <xdr:col>5</xdr:col>
      <xdr:colOff>951345</xdr:colOff>
      <xdr:row>1</xdr:row>
      <xdr:rowOff>76200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352425"/>
          <a:ext cx="5685270" cy="828675"/>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49"/>
  <sheetViews>
    <sheetView tabSelected="1" view="pageBreakPreview" zoomScaleNormal="100" zoomScaleSheetLayoutView="100" workbookViewId="0">
      <selection activeCell="E217" sqref="E217"/>
    </sheetView>
  </sheetViews>
  <sheetFormatPr defaultRowHeight="15" x14ac:dyDescent="0.25"/>
  <cols>
    <col min="1" max="1" width="3" customWidth="1"/>
    <col min="2" max="2" width="45.7109375" customWidth="1"/>
    <col min="3" max="3" width="4.5703125" style="5" customWidth="1"/>
    <col min="4" max="4" width="6" style="55" customWidth="1"/>
    <col min="5" max="5" width="11.7109375" style="8" customWidth="1"/>
    <col min="6" max="6" width="16.140625" style="8" customWidth="1"/>
  </cols>
  <sheetData>
    <row r="1" spans="1:7" ht="87" customHeight="1" x14ac:dyDescent="0.25"/>
    <row r="3" spans="1:7" ht="18" x14ac:dyDescent="0.25">
      <c r="A3" s="60" t="s">
        <v>20</v>
      </c>
      <c r="B3" s="61"/>
      <c r="C3" s="62"/>
      <c r="D3" s="62"/>
      <c r="E3" s="62"/>
      <c r="F3" s="62"/>
    </row>
    <row r="5" spans="1:7" ht="18.75" customHeight="1" x14ac:dyDescent="0.25">
      <c r="A5" s="65" t="s">
        <v>98</v>
      </c>
      <c r="B5" s="61"/>
      <c r="C5" s="62"/>
      <c r="D5" s="62"/>
      <c r="E5" s="62"/>
      <c r="F5" s="62"/>
    </row>
    <row r="6" spans="1:7" ht="15.75" x14ac:dyDescent="0.25">
      <c r="A6" s="33"/>
      <c r="B6" s="65" t="s">
        <v>99</v>
      </c>
      <c r="C6" s="61"/>
      <c r="D6" s="62"/>
      <c r="E6" s="62"/>
      <c r="F6" s="62"/>
      <c r="G6" s="62"/>
    </row>
    <row r="7" spans="1:7" ht="15.75" x14ac:dyDescent="0.25">
      <c r="A7" s="33"/>
      <c r="B7" s="41"/>
      <c r="C7" s="38"/>
      <c r="D7" s="56"/>
      <c r="E7" s="39"/>
      <c r="F7" s="39"/>
      <c r="G7" s="39"/>
    </row>
    <row r="8" spans="1:7" ht="15.75" x14ac:dyDescent="0.25">
      <c r="A8" s="33" t="s">
        <v>100</v>
      </c>
      <c r="B8" s="41"/>
      <c r="C8" s="38"/>
      <c r="D8" s="56"/>
      <c r="E8" s="39"/>
      <c r="F8" s="39"/>
      <c r="G8" s="39"/>
    </row>
    <row r="9" spans="1:7" ht="15.75" x14ac:dyDescent="0.25">
      <c r="A9" s="33"/>
      <c r="B9" s="41" t="s">
        <v>102</v>
      </c>
      <c r="C9" s="38"/>
      <c r="D9" s="56"/>
      <c r="E9" s="39"/>
      <c r="F9" s="39"/>
      <c r="G9" s="39"/>
    </row>
    <row r="10" spans="1:7" ht="17.25" customHeight="1" x14ac:dyDescent="0.25">
      <c r="A10" s="33"/>
      <c r="B10" s="65" t="s">
        <v>101</v>
      </c>
      <c r="C10" s="65"/>
      <c r="D10" s="65"/>
      <c r="E10" s="65"/>
      <c r="F10" s="65"/>
      <c r="G10" s="39"/>
    </row>
    <row r="11" spans="1:7" ht="15.75" x14ac:dyDescent="0.25">
      <c r="A11" s="33"/>
      <c r="B11" s="33"/>
      <c r="C11" s="38"/>
      <c r="D11" s="56"/>
      <c r="E11" s="39"/>
      <c r="F11" s="39"/>
      <c r="G11" s="39"/>
    </row>
    <row r="12" spans="1:7" ht="15.75" x14ac:dyDescent="0.25">
      <c r="A12" s="63" t="s">
        <v>90</v>
      </c>
      <c r="B12" s="61"/>
      <c r="C12" s="62"/>
      <c r="D12" s="62"/>
      <c r="E12" s="62"/>
      <c r="F12" s="62"/>
    </row>
    <row r="13" spans="1:7" ht="15.75" x14ac:dyDescent="0.25">
      <c r="A13" s="33"/>
      <c r="B13" s="63" t="s">
        <v>91</v>
      </c>
      <c r="C13" s="61"/>
      <c r="D13" s="62"/>
      <c r="E13" s="62"/>
      <c r="F13" s="62"/>
      <c r="G13" s="62"/>
    </row>
    <row r="14" spans="1:7" ht="15.75" x14ac:dyDescent="0.25">
      <c r="A14" s="33"/>
      <c r="B14" s="38"/>
      <c r="C14" s="39"/>
      <c r="D14" s="56"/>
      <c r="E14" s="39"/>
      <c r="F14" s="39"/>
    </row>
    <row r="15" spans="1:7" ht="15.75" x14ac:dyDescent="0.25">
      <c r="A15" s="63" t="s">
        <v>0</v>
      </c>
      <c r="B15" s="61"/>
      <c r="C15" s="62"/>
      <c r="D15" s="62"/>
      <c r="E15" s="62"/>
      <c r="F15" s="62"/>
    </row>
    <row r="18" spans="1:6" ht="15.75" x14ac:dyDescent="0.25">
      <c r="A18" s="63" t="s">
        <v>1</v>
      </c>
      <c r="B18" s="64"/>
      <c r="C18" s="1"/>
      <c r="D18" s="57" t="s">
        <v>2</v>
      </c>
      <c r="E18" s="17" t="s">
        <v>8</v>
      </c>
      <c r="F18" s="17" t="s">
        <v>3</v>
      </c>
    </row>
    <row r="19" spans="1:6" x14ac:dyDescent="0.25">
      <c r="A19" s="2"/>
      <c r="B19" s="3"/>
      <c r="C19" s="4"/>
      <c r="D19" s="6"/>
      <c r="E19" s="7"/>
      <c r="F19" s="7"/>
    </row>
    <row r="20" spans="1:6" ht="26.25" x14ac:dyDescent="0.25">
      <c r="A20" s="52">
        <v>1</v>
      </c>
      <c r="B20" s="51" t="s">
        <v>173</v>
      </c>
      <c r="C20" s="4"/>
      <c r="D20" s="6"/>
      <c r="E20" s="7"/>
      <c r="F20" s="7"/>
    </row>
    <row r="21" spans="1:6" x14ac:dyDescent="0.25">
      <c r="A21" s="52"/>
      <c r="B21" s="51"/>
      <c r="C21" s="4"/>
      <c r="D21" s="6"/>
      <c r="E21" s="7"/>
      <c r="F21" s="7"/>
    </row>
    <row r="22" spans="1:6" x14ac:dyDescent="0.25">
      <c r="A22" s="81" t="s">
        <v>174</v>
      </c>
      <c r="B22" s="53" t="s">
        <v>44</v>
      </c>
      <c r="C22" s="4"/>
      <c r="D22" s="6"/>
      <c r="E22" s="7"/>
      <c r="F22" s="7"/>
    </row>
    <row r="23" spans="1:6" ht="63.75" x14ac:dyDescent="0.25">
      <c r="A23" s="2"/>
      <c r="B23" s="3" t="s">
        <v>141</v>
      </c>
      <c r="C23" s="4"/>
      <c r="D23" s="6"/>
      <c r="E23" s="7"/>
      <c r="F23" s="7"/>
    </row>
    <row r="24" spans="1:6" x14ac:dyDescent="0.25">
      <c r="A24" s="2"/>
      <c r="C24" s="4"/>
      <c r="D24" s="6"/>
      <c r="E24" s="7"/>
      <c r="F24" s="7"/>
    </row>
    <row r="25" spans="1:6" ht="38.25" x14ac:dyDescent="0.25">
      <c r="A25" s="2"/>
      <c r="B25" s="3" t="s">
        <v>45</v>
      </c>
      <c r="C25" s="4"/>
      <c r="D25" s="6"/>
      <c r="E25" s="7"/>
      <c r="F25" s="7"/>
    </row>
    <row r="26" spans="1:6" x14ac:dyDescent="0.25">
      <c r="A26" s="2"/>
      <c r="B26" s="3" t="s">
        <v>66</v>
      </c>
      <c r="C26" s="4"/>
      <c r="D26" s="6"/>
      <c r="E26" s="7"/>
      <c r="F26" s="7"/>
    </row>
    <row r="27" spans="1:6" x14ac:dyDescent="0.25">
      <c r="A27" s="2"/>
      <c r="B27" s="3" t="s">
        <v>46</v>
      </c>
      <c r="C27" s="4"/>
      <c r="D27" s="6"/>
      <c r="E27" s="7"/>
      <c r="F27" s="7"/>
    </row>
    <row r="28" spans="1:6" ht="25.5" x14ac:dyDescent="0.25">
      <c r="A28" s="2"/>
      <c r="B28" s="3" t="s">
        <v>47</v>
      </c>
      <c r="C28" s="4"/>
      <c r="D28" s="6"/>
      <c r="E28" s="7"/>
      <c r="F28" s="7"/>
    </row>
    <row r="29" spans="1:6" x14ac:dyDescent="0.25">
      <c r="A29" s="2"/>
      <c r="B29" s="3" t="s">
        <v>171</v>
      </c>
      <c r="C29" s="4"/>
      <c r="D29" s="6"/>
      <c r="E29" s="7"/>
      <c r="F29" s="7"/>
    </row>
    <row r="30" spans="1:6" x14ac:dyDescent="0.25">
      <c r="A30" s="2"/>
      <c r="B30" s="34" t="s">
        <v>48</v>
      </c>
      <c r="C30" s="4"/>
      <c r="D30" s="6"/>
      <c r="E30" s="7"/>
      <c r="F30" s="7"/>
    </row>
    <row r="31" spans="1:6" ht="25.5" x14ac:dyDescent="0.25">
      <c r="A31" s="2"/>
      <c r="B31" s="3" t="s">
        <v>121</v>
      </c>
      <c r="C31" s="4"/>
      <c r="D31" s="6"/>
      <c r="E31" s="7"/>
      <c r="F31" s="7"/>
    </row>
    <row r="32" spans="1:6" x14ac:dyDescent="0.25">
      <c r="A32" s="2"/>
      <c r="B32" s="3" t="s">
        <v>22</v>
      </c>
      <c r="C32" s="4"/>
      <c r="D32" s="6"/>
      <c r="E32" s="7"/>
      <c r="F32" s="7"/>
    </row>
    <row r="33" spans="1:6" ht="25.5" x14ac:dyDescent="0.25">
      <c r="A33" s="2"/>
      <c r="B33" s="3" t="s">
        <v>36</v>
      </c>
      <c r="C33" s="4"/>
      <c r="D33" s="6"/>
      <c r="E33" s="7"/>
      <c r="F33" s="7"/>
    </row>
    <row r="34" spans="1:6" x14ac:dyDescent="0.25">
      <c r="A34" s="2"/>
      <c r="B34" s="3" t="s">
        <v>49</v>
      </c>
      <c r="C34" s="4"/>
      <c r="D34" s="6"/>
      <c r="E34" s="7"/>
      <c r="F34" s="7"/>
    </row>
    <row r="35" spans="1:6" ht="25.5" x14ac:dyDescent="0.25">
      <c r="A35" s="2"/>
      <c r="B35" s="3" t="s">
        <v>122</v>
      </c>
      <c r="C35" s="4"/>
      <c r="D35" s="6"/>
      <c r="E35" s="7"/>
      <c r="F35" s="7"/>
    </row>
    <row r="36" spans="1:6" ht="76.5" x14ac:dyDescent="0.25">
      <c r="A36" s="2"/>
      <c r="B36" s="3" t="s">
        <v>152</v>
      </c>
      <c r="C36" s="4"/>
      <c r="D36" s="6"/>
      <c r="E36" s="7"/>
      <c r="F36" s="7"/>
    </row>
    <row r="37" spans="1:6" x14ac:dyDescent="0.25">
      <c r="A37" s="2"/>
      <c r="B37" s="3" t="s">
        <v>150</v>
      </c>
      <c r="C37" s="4"/>
      <c r="D37" s="6"/>
      <c r="E37" s="7"/>
      <c r="F37" s="7"/>
    </row>
    <row r="38" spans="1:6" ht="25.5" x14ac:dyDescent="0.25">
      <c r="A38" s="2"/>
      <c r="B38" s="3" t="s">
        <v>151</v>
      </c>
      <c r="C38" s="4"/>
      <c r="D38" s="6"/>
      <c r="E38" s="7"/>
      <c r="F38" s="7"/>
    </row>
    <row r="39" spans="1:6" x14ac:dyDescent="0.25">
      <c r="A39" s="2"/>
      <c r="B39" s="3" t="s">
        <v>162</v>
      </c>
      <c r="C39" s="4"/>
      <c r="D39" s="6"/>
      <c r="E39" s="7"/>
      <c r="F39" s="7"/>
    </row>
    <row r="40" spans="1:6" ht="76.5" x14ac:dyDescent="0.25">
      <c r="A40" s="75"/>
      <c r="B40" s="76" t="s">
        <v>153</v>
      </c>
      <c r="C40" s="77" t="s">
        <v>6</v>
      </c>
      <c r="D40" s="78">
        <v>1</v>
      </c>
      <c r="E40" s="79"/>
      <c r="F40" s="80">
        <f>D40*E40</f>
        <v>0</v>
      </c>
    </row>
    <row r="41" spans="1:6" x14ac:dyDescent="0.25">
      <c r="A41" s="2"/>
      <c r="B41" s="3"/>
      <c r="C41" s="4"/>
      <c r="D41" s="6"/>
      <c r="E41" s="7"/>
      <c r="F41" s="7"/>
    </row>
    <row r="42" spans="1:6" x14ac:dyDescent="0.25">
      <c r="A42" s="81" t="s">
        <v>175</v>
      </c>
      <c r="B42" s="53" t="s">
        <v>50</v>
      </c>
      <c r="C42" s="4"/>
      <c r="D42" s="6"/>
      <c r="E42" s="7"/>
      <c r="F42" s="7"/>
    </row>
    <row r="43" spans="1:6" ht="63.75" x14ac:dyDescent="0.25">
      <c r="A43" s="2"/>
      <c r="B43" s="3" t="s">
        <v>142</v>
      </c>
      <c r="C43" s="4"/>
      <c r="D43" s="6"/>
      <c r="E43" s="7"/>
      <c r="F43" s="7"/>
    </row>
    <row r="44" spans="1:6" x14ac:dyDescent="0.25">
      <c r="A44" s="2"/>
      <c r="B44" s="3"/>
      <c r="C44" s="4"/>
      <c r="D44" s="6"/>
      <c r="E44" s="7"/>
      <c r="F44" s="7"/>
    </row>
    <row r="45" spans="1:6" ht="25.5" x14ac:dyDescent="0.25">
      <c r="A45" s="2"/>
      <c r="B45" s="3" t="s">
        <v>51</v>
      </c>
      <c r="C45" s="4"/>
      <c r="D45" s="6"/>
      <c r="E45" s="7"/>
      <c r="F45" s="7"/>
    </row>
    <row r="46" spans="1:6" ht="25.5" x14ac:dyDescent="0.25">
      <c r="A46" s="2"/>
      <c r="B46" s="3" t="s">
        <v>52</v>
      </c>
      <c r="C46" s="4"/>
      <c r="D46" s="6"/>
      <c r="E46" s="7"/>
      <c r="F46" s="7"/>
    </row>
    <row r="47" spans="1:6" ht="25.5" x14ac:dyDescent="0.25">
      <c r="A47" s="2"/>
      <c r="B47" s="3" t="s">
        <v>53</v>
      </c>
      <c r="C47" s="4"/>
      <c r="D47" s="6"/>
      <c r="E47" s="7"/>
      <c r="F47" s="7"/>
    </row>
    <row r="48" spans="1:6" ht="25.5" x14ac:dyDescent="0.25">
      <c r="A48" s="2"/>
      <c r="B48" s="3" t="s">
        <v>54</v>
      </c>
      <c r="C48" s="4"/>
      <c r="D48" s="6"/>
      <c r="E48" s="7"/>
      <c r="F48" s="7"/>
    </row>
    <row r="49" spans="1:6" x14ac:dyDescent="0.25">
      <c r="A49" s="2"/>
      <c r="B49" s="3" t="s">
        <v>55</v>
      </c>
      <c r="C49" s="4"/>
      <c r="D49" s="6"/>
      <c r="E49" s="7"/>
      <c r="F49" s="7"/>
    </row>
    <row r="50" spans="1:6" x14ac:dyDescent="0.25">
      <c r="A50" s="2"/>
      <c r="B50" s="34" t="s">
        <v>56</v>
      </c>
      <c r="C50" s="4"/>
      <c r="D50" s="6"/>
      <c r="E50" s="7"/>
      <c r="F50" s="7"/>
    </row>
    <row r="51" spans="1:6" ht="25.5" x14ac:dyDescent="0.25">
      <c r="A51" s="2"/>
      <c r="B51" s="3" t="s">
        <v>57</v>
      </c>
      <c r="C51" s="4"/>
      <c r="D51" s="6"/>
      <c r="E51" s="7"/>
      <c r="F51" s="7"/>
    </row>
    <row r="52" spans="1:6" ht="25.5" x14ac:dyDescent="0.25">
      <c r="A52" s="2"/>
      <c r="B52" s="3" t="s">
        <v>37</v>
      </c>
      <c r="C52" s="4"/>
      <c r="D52" s="6"/>
      <c r="E52" s="7"/>
      <c r="F52" s="7"/>
    </row>
    <row r="53" spans="1:6" x14ac:dyDescent="0.25">
      <c r="A53" s="2"/>
      <c r="B53" s="3" t="s">
        <v>58</v>
      </c>
      <c r="C53" s="4"/>
      <c r="D53" s="6"/>
      <c r="E53" s="7"/>
      <c r="F53" s="7"/>
    </row>
    <row r="54" spans="1:6" x14ac:dyDescent="0.25">
      <c r="A54" s="2"/>
      <c r="B54" s="3" t="s">
        <v>59</v>
      </c>
      <c r="C54" s="4"/>
      <c r="D54" s="6"/>
      <c r="E54" s="7"/>
      <c r="F54" s="7"/>
    </row>
    <row r="55" spans="1:6" ht="25.5" x14ac:dyDescent="0.25">
      <c r="A55" s="2"/>
      <c r="B55" s="3" t="s">
        <v>115</v>
      </c>
      <c r="C55" s="4"/>
      <c r="D55" s="6"/>
      <c r="E55" s="7"/>
      <c r="F55" s="7"/>
    </row>
    <row r="56" spans="1:6" ht="25.5" x14ac:dyDescent="0.25">
      <c r="A56" s="2"/>
      <c r="B56" s="3" t="s">
        <v>60</v>
      </c>
      <c r="C56" s="4"/>
      <c r="D56" s="6"/>
      <c r="E56" s="7"/>
      <c r="F56" s="7"/>
    </row>
    <row r="57" spans="1:6" ht="25.5" x14ac:dyDescent="0.25">
      <c r="A57" s="2"/>
      <c r="B57" s="3" t="s">
        <v>104</v>
      </c>
      <c r="C57" s="4"/>
      <c r="D57" s="6"/>
      <c r="E57" s="7"/>
      <c r="F57" s="7"/>
    </row>
    <row r="58" spans="1:6" x14ac:dyDescent="0.25">
      <c r="A58" s="2"/>
      <c r="B58" s="3" t="s">
        <v>61</v>
      </c>
      <c r="C58" s="4"/>
      <c r="D58" s="6"/>
      <c r="E58" s="7"/>
      <c r="F58" s="7"/>
    </row>
    <row r="59" spans="1:6" x14ac:dyDescent="0.25">
      <c r="A59" s="2"/>
      <c r="B59" s="3" t="s">
        <v>62</v>
      </c>
      <c r="C59" s="4"/>
      <c r="D59" s="6"/>
      <c r="E59" s="7"/>
      <c r="F59" s="7"/>
    </row>
    <row r="60" spans="1:6" x14ac:dyDescent="0.25">
      <c r="A60" s="2"/>
      <c r="B60" s="3" t="s">
        <v>150</v>
      </c>
      <c r="C60" s="4"/>
      <c r="D60" s="6"/>
      <c r="E60" s="7"/>
      <c r="F60" s="7"/>
    </row>
    <row r="61" spans="1:6" ht="25.5" x14ac:dyDescent="0.25">
      <c r="A61" s="2"/>
      <c r="B61" s="3" t="s">
        <v>151</v>
      </c>
      <c r="C61" s="4"/>
      <c r="D61" s="6"/>
      <c r="E61" s="7"/>
      <c r="F61" s="7"/>
    </row>
    <row r="62" spans="1:6" x14ac:dyDescent="0.25">
      <c r="A62" s="2"/>
      <c r="B62" s="3" t="s">
        <v>162</v>
      </c>
      <c r="C62" s="4"/>
      <c r="D62" s="6"/>
      <c r="E62" s="7"/>
      <c r="F62" s="7"/>
    </row>
    <row r="63" spans="1:6" ht="25.5" x14ac:dyDescent="0.25">
      <c r="A63" s="2"/>
      <c r="B63" s="3" t="s">
        <v>170</v>
      </c>
      <c r="C63" s="4"/>
      <c r="D63" s="6"/>
      <c r="E63" s="7"/>
      <c r="F63" s="7"/>
    </row>
    <row r="64" spans="1:6" ht="76.5" x14ac:dyDescent="0.25">
      <c r="A64" s="75"/>
      <c r="B64" s="76" t="s">
        <v>154</v>
      </c>
      <c r="C64" s="77" t="s">
        <v>6</v>
      </c>
      <c r="D64" s="78">
        <v>1</v>
      </c>
      <c r="E64" s="79"/>
      <c r="F64" s="80">
        <f>D64*E64</f>
        <v>0</v>
      </c>
    </row>
    <row r="65" spans="1:6" x14ac:dyDescent="0.25">
      <c r="A65" s="2"/>
      <c r="B65" s="3"/>
      <c r="C65" s="4"/>
      <c r="D65" s="6"/>
      <c r="E65" s="7"/>
      <c r="F65" s="7"/>
    </row>
    <row r="66" spans="1:6" x14ac:dyDescent="0.25">
      <c r="A66" s="2"/>
      <c r="B66" s="3"/>
      <c r="C66" s="4"/>
      <c r="D66" s="6"/>
      <c r="E66" s="7"/>
      <c r="F66" s="7"/>
    </row>
    <row r="67" spans="1:6" x14ac:dyDescent="0.25">
      <c r="A67" s="52">
        <f>COUNT($A$19:A66)+1</f>
        <v>2</v>
      </c>
      <c r="B67" s="47" t="s">
        <v>63</v>
      </c>
      <c r="C67" s="4"/>
      <c r="D67" s="6"/>
      <c r="E67" s="7"/>
      <c r="F67" s="7"/>
    </row>
    <row r="68" spans="1:6" ht="76.5" x14ac:dyDescent="0.25">
      <c r="A68" s="2"/>
      <c r="B68" s="3" t="s">
        <v>156</v>
      </c>
      <c r="C68" s="4"/>
      <c r="D68" s="6"/>
      <c r="E68" s="7"/>
      <c r="F68" s="7"/>
    </row>
    <row r="69" spans="1:6" x14ac:dyDescent="0.25">
      <c r="A69" s="2"/>
      <c r="B69" s="3"/>
      <c r="C69" s="4"/>
      <c r="D69" s="6"/>
      <c r="E69" s="7"/>
      <c r="F69" s="7"/>
    </row>
    <row r="70" spans="1:6" x14ac:dyDescent="0.25">
      <c r="A70" s="2"/>
      <c r="B70" s="3" t="s">
        <v>21</v>
      </c>
      <c r="C70" s="4"/>
      <c r="D70" s="6"/>
      <c r="E70" s="7"/>
      <c r="F70" s="7"/>
    </row>
    <row r="71" spans="1:6" x14ac:dyDescent="0.25">
      <c r="A71" s="2"/>
      <c r="B71" s="3" t="s">
        <v>64</v>
      </c>
      <c r="C71" s="4"/>
      <c r="D71" s="6"/>
      <c r="E71" s="7"/>
      <c r="F71" s="7"/>
    </row>
    <row r="72" spans="1:6" x14ac:dyDescent="0.25">
      <c r="A72" s="2"/>
      <c r="B72" s="3" t="s">
        <v>65</v>
      </c>
      <c r="C72" s="4"/>
      <c r="D72" s="6"/>
      <c r="E72" s="7"/>
      <c r="F72" s="7"/>
    </row>
    <row r="73" spans="1:6" ht="38.25" x14ac:dyDescent="0.25">
      <c r="A73" s="2"/>
      <c r="B73" s="3" t="s">
        <v>116</v>
      </c>
      <c r="C73" s="4"/>
      <c r="D73" s="6"/>
      <c r="E73" s="7"/>
      <c r="F73" s="7"/>
    </row>
    <row r="74" spans="1:6" ht="25.5" x14ac:dyDescent="0.25">
      <c r="A74" s="2"/>
      <c r="B74" s="3" t="s">
        <v>67</v>
      </c>
      <c r="C74" s="4"/>
      <c r="D74" s="6"/>
      <c r="E74" s="7"/>
      <c r="F74" s="7"/>
    </row>
    <row r="75" spans="1:6" x14ac:dyDescent="0.25">
      <c r="A75" s="2"/>
      <c r="B75" s="3" t="s">
        <v>68</v>
      </c>
      <c r="C75" s="4"/>
      <c r="D75" s="6"/>
      <c r="E75" s="7"/>
      <c r="F75" s="7"/>
    </row>
    <row r="76" spans="1:6" x14ac:dyDescent="0.25">
      <c r="A76" s="2"/>
      <c r="B76" s="3" t="s">
        <v>22</v>
      </c>
      <c r="C76" s="4"/>
      <c r="D76" s="6"/>
      <c r="E76" s="7"/>
      <c r="F76" s="7"/>
    </row>
    <row r="77" spans="1:6" x14ac:dyDescent="0.25">
      <c r="A77" s="2"/>
      <c r="B77" s="3" t="s">
        <v>70</v>
      </c>
      <c r="C77" s="4"/>
      <c r="D77" s="6"/>
      <c r="E77" s="7"/>
      <c r="F77" s="7"/>
    </row>
    <row r="78" spans="1:6" x14ac:dyDescent="0.25">
      <c r="A78" s="2"/>
      <c r="B78" s="3" t="s">
        <v>69</v>
      </c>
      <c r="C78" s="4"/>
      <c r="D78" s="6"/>
      <c r="E78" s="7"/>
      <c r="F78" s="7"/>
    </row>
    <row r="79" spans="1:6" x14ac:dyDescent="0.25">
      <c r="A79" s="2"/>
      <c r="B79" s="3" t="s">
        <v>23</v>
      </c>
      <c r="C79" s="4"/>
      <c r="D79" s="6"/>
      <c r="E79" s="7"/>
      <c r="F79" s="7"/>
    </row>
    <row r="80" spans="1:6" x14ac:dyDescent="0.25">
      <c r="A80" s="2"/>
      <c r="B80" s="3" t="s">
        <v>24</v>
      </c>
      <c r="C80" s="4"/>
      <c r="D80" s="6"/>
      <c r="E80" s="7"/>
      <c r="F80" s="7"/>
    </row>
    <row r="81" spans="1:6" x14ac:dyDescent="0.25">
      <c r="A81" s="2"/>
      <c r="B81" s="3"/>
      <c r="C81" s="4"/>
      <c r="D81" s="6"/>
      <c r="E81" s="7"/>
      <c r="F81" s="7"/>
    </row>
    <row r="82" spans="1:6" x14ac:dyDescent="0.25">
      <c r="A82" s="2"/>
      <c r="B82" s="3" t="s">
        <v>25</v>
      </c>
      <c r="C82" s="4"/>
      <c r="D82" s="6"/>
      <c r="E82" s="7"/>
      <c r="F82" s="7"/>
    </row>
    <row r="83" spans="1:6" x14ac:dyDescent="0.25">
      <c r="A83" s="2"/>
      <c r="B83" s="3" t="s">
        <v>71</v>
      </c>
      <c r="C83" s="4"/>
      <c r="D83" s="6"/>
      <c r="E83" s="7"/>
      <c r="F83" s="7"/>
    </row>
    <row r="84" spans="1:6" x14ac:dyDescent="0.25">
      <c r="A84" s="2"/>
      <c r="B84" s="3" t="s">
        <v>72</v>
      </c>
      <c r="C84" s="4"/>
      <c r="D84" s="6"/>
      <c r="E84" s="7"/>
      <c r="F84" s="7"/>
    </row>
    <row r="85" spans="1:6" x14ac:dyDescent="0.25">
      <c r="A85" s="2"/>
      <c r="B85" s="3" t="s">
        <v>23</v>
      </c>
      <c r="C85" s="4"/>
      <c r="D85" s="6"/>
      <c r="E85" s="7"/>
      <c r="F85" s="7"/>
    </row>
    <row r="86" spans="1:6" ht="51" x14ac:dyDescent="0.25">
      <c r="A86" s="75"/>
      <c r="B86" s="76" t="s">
        <v>123</v>
      </c>
      <c r="C86" s="77"/>
      <c r="D86" s="78"/>
      <c r="E86" s="80"/>
      <c r="F86" s="80"/>
    </row>
    <row r="87" spans="1:6" x14ac:dyDescent="0.25">
      <c r="A87" s="75"/>
      <c r="B87" s="76" t="s">
        <v>26</v>
      </c>
      <c r="C87" s="77" t="s">
        <v>6</v>
      </c>
      <c r="D87" s="78">
        <v>1</v>
      </c>
      <c r="E87" s="79"/>
      <c r="F87" s="80">
        <f t="shared" ref="F87:F94" si="0">D87*E87</f>
        <v>0</v>
      </c>
    </row>
    <row r="88" spans="1:6" x14ac:dyDescent="0.25">
      <c r="A88" s="2"/>
      <c r="B88" s="3"/>
      <c r="C88" s="4"/>
      <c r="D88" s="6"/>
      <c r="E88" s="7"/>
      <c r="F88" s="7"/>
    </row>
    <row r="89" spans="1:6" ht="25.5" x14ac:dyDescent="0.25">
      <c r="A89" s="52">
        <f>COUNT($A$19:A88)+1</f>
        <v>3</v>
      </c>
      <c r="B89" s="53" t="s">
        <v>107</v>
      </c>
      <c r="C89" s="4"/>
      <c r="D89" s="6"/>
      <c r="E89" s="7"/>
      <c r="F89" s="7"/>
    </row>
    <row r="90" spans="1:6" x14ac:dyDescent="0.25">
      <c r="A90" s="2"/>
      <c r="B90" s="3" t="s">
        <v>108</v>
      </c>
      <c r="C90" s="4"/>
      <c r="D90" s="6"/>
      <c r="E90" s="7"/>
      <c r="F90" s="7"/>
    </row>
    <row r="91" spans="1:6" ht="63.75" x14ac:dyDescent="0.25">
      <c r="A91" s="2"/>
      <c r="B91" s="3" t="s">
        <v>157</v>
      </c>
      <c r="C91" s="4"/>
      <c r="D91" s="6"/>
      <c r="E91" s="7"/>
      <c r="F91" s="7"/>
    </row>
    <row r="92" spans="1:6" x14ac:dyDescent="0.25">
      <c r="A92" s="2"/>
      <c r="B92" s="3" t="s">
        <v>26</v>
      </c>
      <c r="C92" s="4" t="s">
        <v>6</v>
      </c>
      <c r="D92" s="6">
        <v>1</v>
      </c>
      <c r="E92" s="58"/>
      <c r="F92" s="7">
        <f t="shared" ref="F92" si="1">D92*E92</f>
        <v>0</v>
      </c>
    </row>
    <row r="93" spans="1:6" x14ac:dyDescent="0.25">
      <c r="A93" s="2"/>
      <c r="B93" s="3"/>
      <c r="C93" s="4"/>
      <c r="D93" s="6"/>
      <c r="E93" s="7"/>
      <c r="F93" s="7"/>
    </row>
    <row r="94" spans="1:6" ht="38.25" x14ac:dyDescent="0.25">
      <c r="A94" s="2">
        <f>COUNT($A$19:A93)+1</f>
        <v>4</v>
      </c>
      <c r="B94" s="3" t="s">
        <v>124</v>
      </c>
      <c r="C94" s="4" t="s">
        <v>6</v>
      </c>
      <c r="D94" s="6">
        <v>1</v>
      </c>
      <c r="E94" s="58"/>
      <c r="F94" s="7">
        <f t="shared" si="0"/>
        <v>0</v>
      </c>
    </row>
    <row r="95" spans="1:6" x14ac:dyDescent="0.25">
      <c r="A95" s="2"/>
      <c r="B95" s="3"/>
      <c r="C95" s="4"/>
      <c r="D95" s="6"/>
      <c r="E95" s="7"/>
      <c r="F95" s="7"/>
    </row>
    <row r="96" spans="1:6" ht="51" x14ac:dyDescent="0.25">
      <c r="A96" s="2">
        <f>COUNT($A$19:A95)+1</f>
        <v>5</v>
      </c>
      <c r="B96" s="3" t="s">
        <v>155</v>
      </c>
      <c r="C96" s="4"/>
      <c r="D96" s="6"/>
      <c r="E96" s="7"/>
      <c r="F96" s="7"/>
    </row>
    <row r="97" spans="1:6" x14ac:dyDescent="0.25">
      <c r="A97" s="2"/>
      <c r="B97" s="3" t="s">
        <v>106</v>
      </c>
      <c r="C97" s="4" t="s">
        <v>5</v>
      </c>
      <c r="D97" s="6">
        <v>200</v>
      </c>
      <c r="E97" s="58"/>
      <c r="F97" s="7">
        <f t="shared" ref="F97" si="2">D97*E97</f>
        <v>0</v>
      </c>
    </row>
    <row r="98" spans="1:6" x14ac:dyDescent="0.25">
      <c r="A98" s="2"/>
      <c r="B98" s="3" t="s">
        <v>74</v>
      </c>
      <c r="C98" s="4" t="s">
        <v>5</v>
      </c>
      <c r="D98" s="6">
        <v>8</v>
      </c>
      <c r="E98" s="58"/>
      <c r="F98" s="7">
        <f t="shared" ref="F98:F99" si="3">D98*E98</f>
        <v>0</v>
      </c>
    </row>
    <row r="99" spans="1:6" x14ac:dyDescent="0.25">
      <c r="A99" s="2"/>
      <c r="B99" s="3" t="s">
        <v>75</v>
      </c>
      <c r="C99" s="4" t="s">
        <v>5</v>
      </c>
      <c r="D99" s="6">
        <v>8</v>
      </c>
      <c r="E99" s="58"/>
      <c r="F99" s="7">
        <f t="shared" si="3"/>
        <v>0</v>
      </c>
    </row>
    <row r="100" spans="1:6" x14ac:dyDescent="0.25">
      <c r="A100" s="2"/>
      <c r="B100" s="3" t="s">
        <v>105</v>
      </c>
      <c r="C100" s="4" t="s">
        <v>5</v>
      </c>
      <c r="D100" s="6">
        <v>10</v>
      </c>
      <c r="E100" s="58"/>
      <c r="F100" s="7">
        <f t="shared" ref="F100:F101" si="4">D100*E100</f>
        <v>0</v>
      </c>
    </row>
    <row r="101" spans="1:6" x14ac:dyDescent="0.25">
      <c r="A101" s="2"/>
      <c r="B101" s="3" t="s">
        <v>73</v>
      </c>
      <c r="C101" s="4" t="s">
        <v>5</v>
      </c>
      <c r="D101" s="6">
        <v>110</v>
      </c>
      <c r="E101" s="58"/>
      <c r="F101" s="7">
        <f t="shared" si="4"/>
        <v>0</v>
      </c>
    </row>
    <row r="102" spans="1:6" x14ac:dyDescent="0.25">
      <c r="A102" s="2"/>
      <c r="B102" s="3"/>
      <c r="C102" s="4"/>
      <c r="D102" s="6"/>
      <c r="E102" s="7"/>
      <c r="F102" s="7"/>
    </row>
    <row r="103" spans="1:6" ht="38.25" x14ac:dyDescent="0.25">
      <c r="A103" s="2">
        <f>COUNT($A$19:A102)+1</f>
        <v>6</v>
      </c>
      <c r="B103" s="3" t="s">
        <v>109</v>
      </c>
      <c r="C103" s="4"/>
      <c r="D103" s="6"/>
      <c r="E103" s="7"/>
      <c r="F103" s="7"/>
    </row>
    <row r="104" spans="1:6" x14ac:dyDescent="0.25">
      <c r="A104" s="2"/>
      <c r="B104" s="3" t="s">
        <v>76</v>
      </c>
      <c r="C104" s="4" t="s">
        <v>4</v>
      </c>
      <c r="D104" s="6">
        <v>2</v>
      </c>
      <c r="E104" s="58"/>
      <c r="F104" s="7">
        <f t="shared" ref="F104:F107" si="5">D104*E104</f>
        <v>0</v>
      </c>
    </row>
    <row r="105" spans="1:6" x14ac:dyDescent="0.25">
      <c r="A105" s="2"/>
      <c r="B105" s="3" t="s">
        <v>77</v>
      </c>
      <c r="C105" s="4" t="s">
        <v>4</v>
      </c>
      <c r="D105" s="6">
        <v>2</v>
      </c>
      <c r="E105" s="58"/>
      <c r="F105" s="7">
        <f t="shared" si="5"/>
        <v>0</v>
      </c>
    </row>
    <row r="106" spans="1:6" x14ac:dyDescent="0.25">
      <c r="A106" s="2"/>
      <c r="B106" s="3" t="s">
        <v>110</v>
      </c>
      <c r="C106" s="4" t="s">
        <v>4</v>
      </c>
      <c r="D106" s="6">
        <v>2</v>
      </c>
      <c r="E106" s="58"/>
      <c r="F106" s="7">
        <f t="shared" si="5"/>
        <v>0</v>
      </c>
    </row>
    <row r="107" spans="1:6" x14ac:dyDescent="0.25">
      <c r="A107" s="2"/>
      <c r="B107" s="3" t="s">
        <v>78</v>
      </c>
      <c r="C107" s="4" t="s">
        <v>4</v>
      </c>
      <c r="D107" s="6">
        <v>2</v>
      </c>
      <c r="E107" s="58"/>
      <c r="F107" s="7">
        <f t="shared" si="5"/>
        <v>0</v>
      </c>
    </row>
    <row r="108" spans="1:6" x14ac:dyDescent="0.25">
      <c r="A108" s="2"/>
      <c r="B108" s="3" t="s">
        <v>79</v>
      </c>
      <c r="C108" s="4" t="s">
        <v>4</v>
      </c>
      <c r="D108" s="6">
        <v>2</v>
      </c>
      <c r="E108" s="58"/>
      <c r="F108" s="7">
        <f t="shared" ref="F108" si="6">D108*E108</f>
        <v>0</v>
      </c>
    </row>
    <row r="109" spans="1:6" x14ac:dyDescent="0.25">
      <c r="A109" s="2"/>
      <c r="B109" s="3"/>
      <c r="C109" s="4"/>
      <c r="D109" s="6"/>
      <c r="E109" s="7"/>
      <c r="F109" s="7"/>
    </row>
    <row r="110" spans="1:6" ht="39" x14ac:dyDescent="0.25">
      <c r="A110" s="2">
        <f>COUNT($A$19:A109)+1</f>
        <v>7</v>
      </c>
      <c r="B110" s="45" t="s">
        <v>167</v>
      </c>
      <c r="C110" s="35"/>
      <c r="D110" s="36"/>
      <c r="E110" s="37"/>
      <c r="F110" s="37"/>
    </row>
    <row r="111" spans="1:6" ht="25.5" x14ac:dyDescent="0.25">
      <c r="A111" s="2"/>
      <c r="B111" s="3" t="s">
        <v>168</v>
      </c>
      <c r="C111" s="4" t="s">
        <v>5</v>
      </c>
      <c r="D111" s="6">
        <v>280</v>
      </c>
      <c r="E111" s="58"/>
      <c r="F111" s="7">
        <f t="shared" ref="F111:F112" si="7">D111*E111</f>
        <v>0</v>
      </c>
    </row>
    <row r="112" spans="1:6" ht="25.5" x14ac:dyDescent="0.25">
      <c r="A112" s="2"/>
      <c r="B112" s="3" t="s">
        <v>169</v>
      </c>
      <c r="C112" s="4" t="s">
        <v>5</v>
      </c>
      <c r="D112" s="6">
        <v>280</v>
      </c>
      <c r="E112" s="58"/>
      <c r="F112" s="7">
        <f t="shared" si="7"/>
        <v>0</v>
      </c>
    </row>
    <row r="113" spans="1:17" x14ac:dyDescent="0.25">
      <c r="A113" s="2"/>
      <c r="B113" s="3"/>
      <c r="C113" s="4"/>
      <c r="D113" s="6"/>
      <c r="E113" s="7"/>
      <c r="F113" s="7"/>
    </row>
    <row r="114" spans="1:17" x14ac:dyDescent="0.25">
      <c r="A114" s="2">
        <f>COUNT($A$19:A113)+1</f>
        <v>8</v>
      </c>
      <c r="B114" s="3" t="s">
        <v>35</v>
      </c>
      <c r="C114" s="4"/>
      <c r="D114" s="6"/>
      <c r="E114" s="7"/>
      <c r="F114" s="7"/>
    </row>
    <row r="115" spans="1:17" x14ac:dyDescent="0.25">
      <c r="A115" s="2"/>
      <c r="B115" s="3" t="s">
        <v>27</v>
      </c>
      <c r="C115" s="4" t="s">
        <v>4</v>
      </c>
      <c r="D115" s="6">
        <v>22</v>
      </c>
      <c r="E115" s="58"/>
      <c r="F115" s="7">
        <f t="shared" ref="F115" si="8">D115*E115</f>
        <v>0</v>
      </c>
    </row>
    <row r="116" spans="1:17" x14ac:dyDescent="0.25">
      <c r="A116" s="2"/>
      <c r="B116" s="3"/>
      <c r="C116" s="4"/>
      <c r="D116" s="6"/>
      <c r="E116" s="7"/>
      <c r="F116" s="7"/>
    </row>
    <row r="117" spans="1:17" x14ac:dyDescent="0.25">
      <c r="A117" s="2">
        <f>COUNT($A$19:A116)+1</f>
        <v>9</v>
      </c>
      <c r="B117" s="46" t="s">
        <v>28</v>
      </c>
      <c r="C117" s="4"/>
      <c r="D117" s="6"/>
      <c r="E117" s="7"/>
      <c r="F117" s="7"/>
    </row>
    <row r="118" spans="1:17" x14ac:dyDescent="0.25">
      <c r="A118" s="2"/>
      <c r="B118" s="3" t="s">
        <v>41</v>
      </c>
      <c r="C118" s="4" t="s">
        <v>5</v>
      </c>
      <c r="D118" s="6">
        <v>100</v>
      </c>
      <c r="E118" s="58"/>
      <c r="F118" s="7">
        <f>D118*E118</f>
        <v>0</v>
      </c>
    </row>
    <row r="119" spans="1:17" x14ac:dyDescent="0.25">
      <c r="A119" s="2"/>
      <c r="B119" s="10"/>
      <c r="C119" s="4"/>
      <c r="D119" s="6"/>
      <c r="E119" s="7"/>
      <c r="F119" s="7"/>
    </row>
    <row r="120" spans="1:17" ht="63.75" x14ac:dyDescent="0.25">
      <c r="A120" s="2">
        <f>COUNT($A$19:A119)+1</f>
        <v>10</v>
      </c>
      <c r="B120" s="16" t="s">
        <v>143</v>
      </c>
      <c r="C120" s="35"/>
      <c r="D120" s="36"/>
      <c r="E120" s="37"/>
      <c r="F120" s="37"/>
      <c r="G120" s="42"/>
      <c r="H120" s="42"/>
      <c r="I120" s="42"/>
      <c r="J120" s="42"/>
      <c r="K120" s="42"/>
      <c r="L120" s="42"/>
      <c r="M120" s="42"/>
      <c r="N120" s="42"/>
      <c r="O120" s="42"/>
      <c r="P120" s="42"/>
      <c r="Q120" s="42"/>
    </row>
    <row r="121" spans="1:17" x14ac:dyDescent="0.25">
      <c r="A121" s="2"/>
      <c r="B121" s="9" t="s">
        <v>80</v>
      </c>
      <c r="C121" s="4" t="s">
        <v>5</v>
      </c>
      <c r="D121" s="6">
        <v>40</v>
      </c>
      <c r="E121" s="58"/>
      <c r="F121" s="7">
        <f t="shared" ref="F121" si="9">D121*E121</f>
        <v>0</v>
      </c>
    </row>
    <row r="122" spans="1:17" x14ac:dyDescent="0.25">
      <c r="A122" s="2"/>
      <c r="B122" s="9" t="s">
        <v>81</v>
      </c>
      <c r="C122" s="4" t="s">
        <v>5</v>
      </c>
      <c r="D122" s="6">
        <v>60</v>
      </c>
      <c r="E122" s="58"/>
      <c r="F122" s="7">
        <f t="shared" ref="F122" si="10">D122*E122</f>
        <v>0</v>
      </c>
    </row>
    <row r="123" spans="1:17" x14ac:dyDescent="0.25">
      <c r="A123" s="2"/>
      <c r="B123" s="9" t="s">
        <v>103</v>
      </c>
      <c r="C123" s="4" t="s">
        <v>5</v>
      </c>
      <c r="D123" s="6">
        <v>50</v>
      </c>
      <c r="E123" s="58"/>
      <c r="F123" s="7">
        <f t="shared" ref="F123" si="11">D123*E123</f>
        <v>0</v>
      </c>
    </row>
    <row r="124" spans="1:17" x14ac:dyDescent="0.25">
      <c r="A124" s="2"/>
      <c r="B124" s="29"/>
      <c r="C124" s="4"/>
      <c r="D124" s="6"/>
      <c r="E124" s="7"/>
      <c r="F124" s="7"/>
    </row>
    <row r="125" spans="1:17" x14ac:dyDescent="0.25">
      <c r="A125" s="2">
        <f>COUNT($A$19:A124)+1</f>
        <v>11</v>
      </c>
      <c r="B125" s="46" t="s">
        <v>82</v>
      </c>
      <c r="C125" s="4"/>
      <c r="D125" s="6"/>
      <c r="E125" s="7"/>
      <c r="F125" s="7"/>
    </row>
    <row r="126" spans="1:17" x14ac:dyDescent="0.25">
      <c r="A126" s="2"/>
      <c r="B126" s="3" t="s">
        <v>39</v>
      </c>
      <c r="C126" s="4" t="s">
        <v>5</v>
      </c>
      <c r="D126" s="6">
        <v>10</v>
      </c>
      <c r="E126" s="58"/>
      <c r="F126" s="7">
        <f>D126*E126</f>
        <v>0</v>
      </c>
    </row>
    <row r="127" spans="1:17" x14ac:dyDescent="0.25">
      <c r="A127" s="2"/>
      <c r="B127" s="3"/>
      <c r="C127" s="4"/>
      <c r="D127" s="6"/>
      <c r="E127" s="7"/>
      <c r="F127" s="7"/>
    </row>
    <row r="128" spans="1:17" ht="26.25" x14ac:dyDescent="0.25">
      <c r="A128" s="2">
        <f>COUNT($A$19:A127)+1</f>
        <v>12</v>
      </c>
      <c r="B128" s="45" t="s">
        <v>40</v>
      </c>
      <c r="C128" s="35"/>
      <c r="D128" s="36"/>
      <c r="E128" s="37"/>
      <c r="F128" s="37"/>
    </row>
    <row r="129" spans="1:6" x14ac:dyDescent="0.25">
      <c r="A129" s="2"/>
      <c r="B129" s="3" t="s">
        <v>41</v>
      </c>
      <c r="C129" s="4" t="s">
        <v>5</v>
      </c>
      <c r="D129" s="6">
        <v>10</v>
      </c>
      <c r="E129" s="58"/>
      <c r="F129" s="7">
        <f>D129*E129</f>
        <v>0</v>
      </c>
    </row>
    <row r="130" spans="1:6" x14ac:dyDescent="0.25">
      <c r="A130" s="2"/>
      <c r="B130" s="3"/>
      <c r="C130" s="4"/>
      <c r="D130" s="6"/>
      <c r="E130" s="7"/>
      <c r="F130" s="7"/>
    </row>
    <row r="131" spans="1:6" ht="25.5" x14ac:dyDescent="0.25">
      <c r="A131" s="2">
        <f>COUNT($A$19:A130)+1</f>
        <v>13</v>
      </c>
      <c r="B131" s="3" t="s">
        <v>42</v>
      </c>
      <c r="C131" s="4" t="s">
        <v>4</v>
      </c>
      <c r="D131" s="6">
        <v>3</v>
      </c>
      <c r="E131" s="58"/>
      <c r="F131" s="7">
        <f>D131*E131</f>
        <v>0</v>
      </c>
    </row>
    <row r="132" spans="1:6" x14ac:dyDescent="0.25">
      <c r="A132" s="2"/>
      <c r="B132" s="3"/>
      <c r="C132" s="4"/>
      <c r="D132" s="6"/>
      <c r="E132" s="7"/>
      <c r="F132" s="7"/>
    </row>
    <row r="133" spans="1:6" x14ac:dyDescent="0.25">
      <c r="A133" s="2">
        <f>COUNT($A$18:A132)+1</f>
        <v>14</v>
      </c>
      <c r="B133" s="46" t="s">
        <v>92</v>
      </c>
      <c r="C133" s="4"/>
      <c r="D133" s="6"/>
      <c r="E133" s="7"/>
      <c r="F133" s="7"/>
    </row>
    <row r="134" spans="1:6" ht="25.5" x14ac:dyDescent="0.25">
      <c r="A134" s="2"/>
      <c r="B134" s="40" t="s">
        <v>134</v>
      </c>
      <c r="C134" s="4"/>
      <c r="D134" s="6"/>
      <c r="E134" s="7"/>
      <c r="F134" s="7"/>
    </row>
    <row r="135" spans="1:6" ht="38.25" x14ac:dyDescent="0.25">
      <c r="A135" s="2"/>
      <c r="B135" s="40" t="s">
        <v>93</v>
      </c>
      <c r="C135" s="4"/>
      <c r="D135" s="6"/>
      <c r="E135" s="7"/>
      <c r="F135" s="7"/>
    </row>
    <row r="136" spans="1:6" ht="25.5" x14ac:dyDescent="0.25">
      <c r="A136" s="2"/>
      <c r="B136" s="48" t="s">
        <v>94</v>
      </c>
      <c r="C136" s="4"/>
      <c r="D136" s="6"/>
      <c r="E136" s="7"/>
      <c r="F136" s="7"/>
    </row>
    <row r="137" spans="1:6" ht="25.5" x14ac:dyDescent="0.25">
      <c r="A137" s="2"/>
      <c r="B137" s="40" t="s">
        <v>135</v>
      </c>
      <c r="C137" s="4"/>
      <c r="D137" s="6"/>
      <c r="E137" s="7"/>
      <c r="F137" s="7"/>
    </row>
    <row r="138" spans="1:6" x14ac:dyDescent="0.25">
      <c r="A138" s="2"/>
      <c r="B138" s="49" t="s">
        <v>95</v>
      </c>
      <c r="C138" s="4"/>
      <c r="D138" s="6"/>
      <c r="E138" s="7"/>
      <c r="F138" s="7"/>
    </row>
    <row r="139" spans="1:6" x14ac:dyDescent="0.25">
      <c r="A139" s="2"/>
      <c r="B139" s="40" t="s">
        <v>96</v>
      </c>
      <c r="C139" s="4" t="s">
        <v>4</v>
      </c>
      <c r="D139" s="6">
        <v>8</v>
      </c>
      <c r="E139" s="58"/>
      <c r="F139" s="7">
        <f t="shared" ref="F139:F141" si="12">D139*E139</f>
        <v>0</v>
      </c>
    </row>
    <row r="140" spans="1:6" x14ac:dyDescent="0.25">
      <c r="A140" s="2"/>
      <c r="B140" s="40"/>
      <c r="C140" s="4"/>
      <c r="D140" s="6"/>
      <c r="E140" s="7"/>
      <c r="F140" s="7"/>
    </row>
    <row r="141" spans="1:6" ht="38.25" x14ac:dyDescent="0.25">
      <c r="A141" s="2">
        <f>COUNT($A$18:A140)+1</f>
        <v>15</v>
      </c>
      <c r="B141" s="40" t="s">
        <v>97</v>
      </c>
      <c r="C141" s="4" t="s">
        <v>6</v>
      </c>
      <c r="D141" s="6">
        <v>1</v>
      </c>
      <c r="E141" s="58"/>
      <c r="F141" s="7">
        <f t="shared" si="12"/>
        <v>0</v>
      </c>
    </row>
    <row r="142" spans="1:6" x14ac:dyDescent="0.25">
      <c r="A142" s="2"/>
      <c r="B142" s="3"/>
      <c r="C142" s="4"/>
      <c r="D142" s="6"/>
      <c r="E142" s="7"/>
      <c r="F142" s="7"/>
    </row>
    <row r="143" spans="1:6" ht="25.5" x14ac:dyDescent="0.25">
      <c r="A143" s="2">
        <f>COUNT($A$19:A142)+1</f>
        <v>16</v>
      </c>
      <c r="B143" s="3" t="s">
        <v>160</v>
      </c>
      <c r="C143" s="4" t="s">
        <v>6</v>
      </c>
      <c r="D143" s="6">
        <v>1</v>
      </c>
      <c r="E143" s="58"/>
      <c r="F143" s="7">
        <f t="shared" ref="F143" si="13">D143*E143</f>
        <v>0</v>
      </c>
    </row>
    <row r="144" spans="1:6" x14ac:dyDescent="0.25">
      <c r="A144" s="2"/>
      <c r="B144" s="3"/>
      <c r="C144" s="4"/>
      <c r="D144" s="6"/>
      <c r="E144" s="7"/>
      <c r="F144" s="7"/>
    </row>
    <row r="145" spans="1:6" ht="54" customHeight="1" x14ac:dyDescent="0.25">
      <c r="A145" s="75">
        <f>COUNT($A$19:A144)+1</f>
        <v>17</v>
      </c>
      <c r="B145" s="76" t="s">
        <v>165</v>
      </c>
      <c r="C145" s="77" t="s">
        <v>6</v>
      </c>
      <c r="D145" s="78">
        <v>1</v>
      </c>
      <c r="E145" s="79"/>
      <c r="F145" s="80">
        <f>D145*E145</f>
        <v>0</v>
      </c>
    </row>
    <row r="146" spans="1:6" x14ac:dyDescent="0.25">
      <c r="A146" s="11"/>
      <c r="B146" s="12"/>
      <c r="C146" s="13"/>
      <c r="D146" s="14"/>
      <c r="E146" s="15"/>
      <c r="F146" s="15"/>
    </row>
    <row r="147" spans="1:6" ht="15.75" x14ac:dyDescent="0.25">
      <c r="A147" s="63" t="s">
        <v>7</v>
      </c>
      <c r="B147" s="61"/>
      <c r="C147" s="4"/>
      <c r="D147" s="6"/>
      <c r="E147" s="7"/>
      <c r="F147" s="18">
        <f>SUM(F40:F145)</f>
        <v>0</v>
      </c>
    </row>
    <row r="148" spans="1:6" ht="15.75" x14ac:dyDescent="0.25">
      <c r="A148" s="33"/>
      <c r="B148" s="38"/>
      <c r="C148" s="4"/>
      <c r="D148" s="6"/>
      <c r="E148" s="7"/>
      <c r="F148" s="18"/>
    </row>
    <row r="149" spans="1:6" x14ac:dyDescent="0.25">
      <c r="A149" s="2"/>
      <c r="B149" s="3"/>
      <c r="C149" s="4"/>
      <c r="D149" s="6"/>
      <c r="E149" s="7"/>
      <c r="F149" s="7"/>
    </row>
    <row r="150" spans="1:6" ht="15.75" x14ac:dyDescent="0.25">
      <c r="A150" s="63" t="s">
        <v>29</v>
      </c>
      <c r="B150" s="61"/>
      <c r="C150" s="4"/>
      <c r="D150" s="6"/>
      <c r="E150" s="7"/>
      <c r="F150" s="7"/>
    </row>
    <row r="151" spans="1:6" ht="15.75" x14ac:dyDescent="0.25">
      <c r="A151" s="33"/>
      <c r="B151" s="38"/>
      <c r="C151" s="4"/>
      <c r="D151" s="6"/>
      <c r="E151" s="7"/>
      <c r="F151" s="7"/>
    </row>
    <row r="152" spans="1:6" ht="38.25" x14ac:dyDescent="0.25">
      <c r="A152" s="33"/>
      <c r="B152" s="50" t="s">
        <v>136</v>
      </c>
      <c r="C152" s="4"/>
      <c r="D152" s="6"/>
      <c r="E152" s="7"/>
      <c r="F152" s="7"/>
    </row>
    <row r="153" spans="1:6" ht="15.75" x14ac:dyDescent="0.25">
      <c r="A153" s="33"/>
      <c r="B153" s="38"/>
      <c r="C153" s="4"/>
      <c r="D153" s="6"/>
      <c r="E153" s="7"/>
      <c r="F153" s="7"/>
    </row>
    <row r="154" spans="1:6" ht="38.25" x14ac:dyDescent="0.25">
      <c r="A154" s="2">
        <v>1</v>
      </c>
      <c r="B154" s="16" t="s">
        <v>137</v>
      </c>
      <c r="E154" s="54"/>
      <c r="F154" s="54"/>
    </row>
    <row r="155" spans="1:6" x14ac:dyDescent="0.25">
      <c r="A155" s="2"/>
      <c r="B155" s="16" t="s">
        <v>118</v>
      </c>
      <c r="E155" s="54"/>
      <c r="F155" s="54"/>
    </row>
    <row r="156" spans="1:6" x14ac:dyDescent="0.25">
      <c r="A156" s="2"/>
      <c r="B156" s="30" t="s">
        <v>131</v>
      </c>
      <c r="C156" s="4"/>
      <c r="D156" s="6"/>
      <c r="E156" s="7"/>
      <c r="F156" s="7"/>
    </row>
    <row r="157" spans="1:6" x14ac:dyDescent="0.25">
      <c r="A157" s="2"/>
      <c r="B157" s="30" t="s">
        <v>30</v>
      </c>
      <c r="C157" s="4"/>
      <c r="D157" s="6"/>
      <c r="E157" s="7"/>
      <c r="F157" s="7"/>
    </row>
    <row r="158" spans="1:6" ht="38.25" x14ac:dyDescent="0.25">
      <c r="A158" s="2"/>
      <c r="B158" s="30" t="s">
        <v>144</v>
      </c>
      <c r="C158" s="4" t="s">
        <v>4</v>
      </c>
      <c r="D158" s="59">
        <v>172</v>
      </c>
      <c r="E158" s="58"/>
      <c r="F158" s="7">
        <f>D158*E158</f>
        <v>0</v>
      </c>
    </row>
    <row r="159" spans="1:6" ht="25.5" x14ac:dyDescent="0.25">
      <c r="A159" s="2"/>
      <c r="B159" s="30" t="s">
        <v>111</v>
      </c>
      <c r="C159" s="4"/>
      <c r="D159" s="6"/>
      <c r="E159" s="7"/>
      <c r="F159" s="7"/>
    </row>
    <row r="160" spans="1:6" x14ac:dyDescent="0.25">
      <c r="A160" s="2"/>
      <c r="B160" s="30" t="s">
        <v>112</v>
      </c>
      <c r="C160" s="4"/>
      <c r="D160" s="6"/>
      <c r="E160" s="7"/>
      <c r="F160" s="7"/>
    </row>
    <row r="161" spans="1:6" ht="38.25" x14ac:dyDescent="0.25">
      <c r="A161" s="2"/>
      <c r="B161" s="30" t="s">
        <v>133</v>
      </c>
      <c r="C161" s="4"/>
      <c r="D161" s="6"/>
      <c r="E161" s="7"/>
      <c r="F161" s="7"/>
    </row>
    <row r="162" spans="1:6" ht="38.25" x14ac:dyDescent="0.25">
      <c r="A162" s="2"/>
      <c r="B162" s="30" t="s">
        <v>145</v>
      </c>
      <c r="C162" s="4"/>
      <c r="D162" s="6"/>
      <c r="E162" s="7"/>
      <c r="F162" s="7"/>
    </row>
    <row r="163" spans="1:6" x14ac:dyDescent="0.25">
      <c r="A163" s="2"/>
      <c r="B163" s="30" t="s">
        <v>117</v>
      </c>
      <c r="C163" s="4"/>
      <c r="D163" s="6"/>
      <c r="E163" s="7"/>
      <c r="F163" s="7"/>
    </row>
    <row r="164" spans="1:6" x14ac:dyDescent="0.25">
      <c r="A164" s="2"/>
      <c r="B164" s="30" t="s">
        <v>125</v>
      </c>
      <c r="E164" s="54"/>
      <c r="F164" s="54"/>
    </row>
    <row r="165" spans="1:6" x14ac:dyDescent="0.25">
      <c r="A165" s="2"/>
      <c r="B165" s="3"/>
      <c r="C165" s="4"/>
      <c r="D165" s="6"/>
      <c r="E165" s="7"/>
      <c r="F165" s="7"/>
    </row>
    <row r="166" spans="1:6" ht="38.25" x14ac:dyDescent="0.25">
      <c r="A166" s="2">
        <v>2</v>
      </c>
      <c r="B166" s="30" t="s">
        <v>146</v>
      </c>
      <c r="C166" s="4"/>
      <c r="D166" s="6"/>
      <c r="E166" s="7"/>
      <c r="F166" s="7"/>
    </row>
    <row r="167" spans="1:6" ht="38.25" x14ac:dyDescent="0.25">
      <c r="A167" s="2"/>
      <c r="B167" s="30" t="s">
        <v>158</v>
      </c>
      <c r="C167" s="4" t="s">
        <v>4</v>
      </c>
      <c r="D167" s="59">
        <v>72</v>
      </c>
      <c r="E167" s="58"/>
      <c r="F167" s="7">
        <f>D167*E167</f>
        <v>0</v>
      </c>
    </row>
    <row r="168" spans="1:6" ht="38.25" x14ac:dyDescent="0.25">
      <c r="A168" s="2"/>
      <c r="B168" s="30" t="s">
        <v>148</v>
      </c>
      <c r="C168" s="4" t="s">
        <v>4</v>
      </c>
      <c r="D168" s="59">
        <v>32</v>
      </c>
      <c r="E168" s="58"/>
      <c r="F168" s="7">
        <f>D168*E168</f>
        <v>0</v>
      </c>
    </row>
    <row r="169" spans="1:6" x14ac:dyDescent="0.25">
      <c r="A169" s="2"/>
      <c r="B169" s="30"/>
      <c r="C169" s="4"/>
      <c r="D169" s="6"/>
      <c r="E169" s="7"/>
      <c r="F169" s="7"/>
    </row>
    <row r="170" spans="1:6" ht="25.5" x14ac:dyDescent="0.25">
      <c r="A170" s="2">
        <v>3</v>
      </c>
      <c r="B170" s="16" t="s">
        <v>147</v>
      </c>
      <c r="E170" s="54"/>
      <c r="F170" s="54"/>
    </row>
    <row r="171" spans="1:6" x14ac:dyDescent="0.25">
      <c r="A171" s="2"/>
      <c r="B171" s="16" t="s">
        <v>138</v>
      </c>
      <c r="E171" s="54"/>
      <c r="F171" s="54"/>
    </row>
    <row r="172" spans="1:6" ht="51" x14ac:dyDescent="0.25">
      <c r="A172" s="2"/>
      <c r="B172" s="31" t="s">
        <v>84</v>
      </c>
      <c r="C172" s="4" t="s">
        <v>4</v>
      </c>
      <c r="D172" s="6">
        <v>1</v>
      </c>
      <c r="E172" s="58"/>
      <c r="F172" s="7">
        <f>D172*E172</f>
        <v>0</v>
      </c>
    </row>
    <row r="173" spans="1:6" x14ac:dyDescent="0.25">
      <c r="A173" s="2"/>
      <c r="B173" s="31"/>
      <c r="C173" s="4"/>
      <c r="D173" s="6"/>
      <c r="E173" s="7"/>
      <c r="F173" s="7"/>
    </row>
    <row r="174" spans="1:6" x14ac:dyDescent="0.25">
      <c r="A174" s="2"/>
      <c r="B174" s="16" t="s">
        <v>139</v>
      </c>
      <c r="E174" s="54"/>
      <c r="F174" s="54"/>
    </row>
    <row r="175" spans="1:6" ht="51" x14ac:dyDescent="0.25">
      <c r="A175" s="2"/>
      <c r="B175" s="31" t="s">
        <v>83</v>
      </c>
      <c r="C175" s="4" t="s">
        <v>4</v>
      </c>
      <c r="D175" s="6">
        <v>1</v>
      </c>
      <c r="E175" s="58"/>
      <c r="F175" s="7">
        <f>D175*E175</f>
        <v>0</v>
      </c>
    </row>
    <row r="176" spans="1:6" x14ac:dyDescent="0.25">
      <c r="A176" s="2"/>
      <c r="B176" s="31"/>
      <c r="C176" s="4"/>
      <c r="D176" s="6"/>
      <c r="E176" s="7"/>
      <c r="F176" s="7"/>
    </row>
    <row r="177" spans="1:6" ht="25.5" x14ac:dyDescent="0.25">
      <c r="A177" s="2"/>
      <c r="B177" s="31" t="s">
        <v>113</v>
      </c>
      <c r="C177" s="4"/>
      <c r="D177" s="6"/>
      <c r="E177" s="7"/>
      <c r="F177" s="7"/>
    </row>
    <row r="178" spans="1:6" x14ac:dyDescent="0.25">
      <c r="A178" s="2"/>
      <c r="B178" s="31" t="s">
        <v>132</v>
      </c>
      <c r="C178" s="4"/>
      <c r="D178" s="6"/>
      <c r="E178" s="7"/>
      <c r="F178" s="7"/>
    </row>
    <row r="179" spans="1:6" ht="25.5" x14ac:dyDescent="0.25">
      <c r="A179" s="2"/>
      <c r="B179" s="31" t="s">
        <v>114</v>
      </c>
      <c r="C179" s="4"/>
      <c r="D179" s="6"/>
      <c r="E179" s="7"/>
      <c r="F179" s="7"/>
    </row>
    <row r="180" spans="1:6" x14ac:dyDescent="0.25">
      <c r="A180" s="2"/>
      <c r="B180" s="31"/>
      <c r="C180" s="4"/>
      <c r="D180" s="6"/>
      <c r="E180" s="7"/>
      <c r="F180" s="7"/>
    </row>
    <row r="181" spans="1:6" x14ac:dyDescent="0.25">
      <c r="A181" s="2">
        <v>4</v>
      </c>
      <c r="B181" s="31" t="s">
        <v>31</v>
      </c>
      <c r="C181" s="4"/>
      <c r="D181" s="6"/>
      <c r="E181" s="7"/>
      <c r="F181" s="7"/>
    </row>
    <row r="182" spans="1:6" x14ac:dyDescent="0.25">
      <c r="A182" s="2"/>
      <c r="B182" s="31" t="s">
        <v>32</v>
      </c>
      <c r="C182" s="4" t="s">
        <v>6</v>
      </c>
      <c r="D182" s="6">
        <v>1</v>
      </c>
      <c r="E182" s="58"/>
      <c r="F182" s="7">
        <f>D182*E182</f>
        <v>0</v>
      </c>
    </row>
    <row r="183" spans="1:6" x14ac:dyDescent="0.25">
      <c r="A183" s="2"/>
      <c r="B183" s="31"/>
      <c r="C183" s="4"/>
      <c r="D183" s="6"/>
      <c r="E183" s="7"/>
      <c r="F183" s="7"/>
    </row>
    <row r="184" spans="1:6" ht="51" x14ac:dyDescent="0.25">
      <c r="A184" s="2">
        <v>5</v>
      </c>
      <c r="B184" s="3" t="s">
        <v>163</v>
      </c>
      <c r="C184" s="4" t="s">
        <v>6</v>
      </c>
      <c r="D184" s="6">
        <v>1</v>
      </c>
      <c r="E184" s="58"/>
      <c r="F184" s="7">
        <f t="shared" ref="F184" si="14">D184*E184</f>
        <v>0</v>
      </c>
    </row>
    <row r="185" spans="1:6" x14ac:dyDescent="0.25">
      <c r="A185" s="2"/>
      <c r="B185" s="31"/>
      <c r="C185" s="4"/>
      <c r="D185" s="6"/>
      <c r="E185" s="7"/>
      <c r="F185" s="7"/>
    </row>
    <row r="186" spans="1:6" ht="25.5" x14ac:dyDescent="0.25">
      <c r="A186" s="2">
        <v>6</v>
      </c>
      <c r="B186" s="31" t="s">
        <v>159</v>
      </c>
      <c r="C186" s="4" t="s">
        <v>6</v>
      </c>
      <c r="D186" s="6">
        <v>1</v>
      </c>
      <c r="E186" s="58"/>
      <c r="F186" s="7">
        <f>D186*E186</f>
        <v>0</v>
      </c>
    </row>
    <row r="187" spans="1:6" x14ac:dyDescent="0.25">
      <c r="A187" s="11"/>
      <c r="B187" s="32"/>
      <c r="C187" s="13"/>
      <c r="D187" s="14"/>
      <c r="E187" s="15"/>
      <c r="F187" s="15"/>
    </row>
    <row r="188" spans="1:6" ht="15.75" x14ac:dyDescent="0.25">
      <c r="A188" s="63" t="s">
        <v>33</v>
      </c>
      <c r="B188" s="61"/>
      <c r="C188" s="4"/>
      <c r="D188" s="6"/>
      <c r="E188" s="7"/>
      <c r="F188" s="19">
        <f>SUM(F158:F186)</f>
        <v>0</v>
      </c>
    </row>
    <row r="189" spans="1:6" ht="15.75" x14ac:dyDescent="0.25">
      <c r="A189" s="33"/>
      <c r="B189" s="38"/>
      <c r="C189" s="4"/>
      <c r="D189" s="6"/>
      <c r="E189" s="7"/>
      <c r="F189" s="19"/>
    </row>
    <row r="190" spans="1:6" ht="15.75" x14ac:dyDescent="0.25">
      <c r="A190" s="33"/>
      <c r="B190" s="38"/>
      <c r="C190" s="4"/>
      <c r="D190" s="6"/>
      <c r="E190" s="7"/>
      <c r="F190" s="19"/>
    </row>
    <row r="191" spans="1:6" ht="15.75" x14ac:dyDescent="0.25">
      <c r="A191" s="66" t="s">
        <v>9</v>
      </c>
      <c r="B191" s="66"/>
      <c r="C191" s="4"/>
      <c r="D191" s="6"/>
      <c r="E191" s="7"/>
      <c r="F191" s="7"/>
    </row>
    <row r="192" spans="1:6" x14ac:dyDescent="0.25">
      <c r="A192" s="2"/>
      <c r="B192" s="3"/>
      <c r="C192" s="4"/>
      <c r="D192" s="6"/>
      <c r="E192" s="7"/>
      <c r="F192" s="7"/>
    </row>
    <row r="193" spans="1:6" ht="38.25" x14ac:dyDescent="0.25">
      <c r="A193" s="2">
        <f>COUNT($A$191:A192)+1</f>
        <v>1</v>
      </c>
      <c r="B193" s="3" t="s">
        <v>126</v>
      </c>
      <c r="C193" s="4" t="s">
        <v>5</v>
      </c>
      <c r="D193" s="6">
        <v>20</v>
      </c>
      <c r="E193" s="58"/>
      <c r="F193" s="7">
        <f t="shared" ref="F193" si="15">D193*E193</f>
        <v>0</v>
      </c>
    </row>
    <row r="194" spans="1:6" x14ac:dyDescent="0.25">
      <c r="A194" s="2"/>
      <c r="B194" s="3"/>
      <c r="C194" s="4"/>
      <c r="D194" s="6"/>
      <c r="E194" s="7"/>
      <c r="F194" s="7"/>
    </row>
    <row r="195" spans="1:6" ht="38.25" x14ac:dyDescent="0.25">
      <c r="A195" s="2">
        <f>COUNT($A$191:A194)+1</f>
        <v>2</v>
      </c>
      <c r="B195" s="3" t="s">
        <v>120</v>
      </c>
      <c r="C195" s="4" t="s">
        <v>4</v>
      </c>
      <c r="D195" s="6">
        <v>26</v>
      </c>
      <c r="E195" s="58"/>
      <c r="F195" s="7">
        <f t="shared" ref="F195" si="16">D195*E195</f>
        <v>0</v>
      </c>
    </row>
    <row r="196" spans="1:6" x14ac:dyDescent="0.25">
      <c r="A196" s="2"/>
      <c r="B196" s="3"/>
      <c r="C196" s="4"/>
      <c r="D196" s="6"/>
      <c r="E196" s="7"/>
      <c r="F196" s="7"/>
    </row>
    <row r="197" spans="1:6" ht="38.25" x14ac:dyDescent="0.25">
      <c r="A197" s="2">
        <f>COUNT($A$191:A196)+1</f>
        <v>3</v>
      </c>
      <c r="B197" s="3" t="s">
        <v>140</v>
      </c>
      <c r="C197" s="4" t="s">
        <v>4</v>
      </c>
      <c r="D197" s="6">
        <v>7</v>
      </c>
      <c r="E197" s="58"/>
      <c r="F197" s="7">
        <f t="shared" ref="F197" si="17">D197*E197</f>
        <v>0</v>
      </c>
    </row>
    <row r="198" spans="1:6" x14ac:dyDescent="0.25">
      <c r="A198" s="2"/>
      <c r="B198" s="3"/>
      <c r="C198" s="4"/>
      <c r="D198" s="6"/>
      <c r="E198" s="7"/>
      <c r="F198" s="7"/>
    </row>
    <row r="199" spans="1:6" ht="25.5" x14ac:dyDescent="0.25">
      <c r="A199" s="2">
        <f>COUNT($A$191:A198)+1</f>
        <v>4</v>
      </c>
      <c r="B199" s="3" t="s">
        <v>38</v>
      </c>
      <c r="C199" s="4"/>
      <c r="D199" s="6"/>
      <c r="E199" s="7"/>
      <c r="F199" s="7"/>
    </row>
    <row r="200" spans="1:6" ht="25.5" x14ac:dyDescent="0.25">
      <c r="A200" s="2"/>
      <c r="B200" s="3" t="s">
        <v>119</v>
      </c>
      <c r="C200" s="4" t="s">
        <v>4</v>
      </c>
      <c r="D200" s="6">
        <v>15</v>
      </c>
      <c r="E200" s="58"/>
      <c r="F200" s="7">
        <f t="shared" ref="F200:F202" si="18">D200*E200</f>
        <v>0</v>
      </c>
    </row>
    <row r="201" spans="1:6" x14ac:dyDescent="0.25">
      <c r="A201" s="2"/>
      <c r="B201" s="3"/>
      <c r="C201" s="4"/>
      <c r="D201" s="6"/>
      <c r="E201" s="7"/>
      <c r="F201" s="7"/>
    </row>
    <row r="202" spans="1:6" ht="25.5" x14ac:dyDescent="0.25">
      <c r="A202" s="2">
        <f>COUNT($A$191:A201)+1</f>
        <v>5</v>
      </c>
      <c r="B202" s="3" t="s">
        <v>87</v>
      </c>
      <c r="C202" s="4" t="s">
        <v>5</v>
      </c>
      <c r="D202" s="6">
        <v>42</v>
      </c>
      <c r="E202" s="58"/>
      <c r="F202" s="7">
        <f t="shared" si="18"/>
        <v>0</v>
      </c>
    </row>
    <row r="203" spans="1:6" x14ac:dyDescent="0.25">
      <c r="A203" s="2"/>
      <c r="B203" s="3"/>
      <c r="C203" s="4"/>
      <c r="D203" s="6"/>
      <c r="E203" s="7"/>
      <c r="F203" s="7"/>
    </row>
    <row r="204" spans="1:6" ht="25.5" x14ac:dyDescent="0.25">
      <c r="A204" s="2">
        <f>COUNT($A$191:A203)+1</f>
        <v>6</v>
      </c>
      <c r="B204" s="3" t="s">
        <v>88</v>
      </c>
      <c r="C204" s="4" t="s">
        <v>5</v>
      </c>
      <c r="D204" s="6">
        <v>65</v>
      </c>
      <c r="E204" s="58"/>
      <c r="F204" s="7">
        <f t="shared" ref="F204" si="19">D204*E204</f>
        <v>0</v>
      </c>
    </row>
    <row r="205" spans="1:6" x14ac:dyDescent="0.25">
      <c r="A205" s="2"/>
      <c r="B205" s="3"/>
      <c r="C205" s="4"/>
      <c r="D205" s="6"/>
      <c r="E205" s="7"/>
      <c r="F205" s="7"/>
    </row>
    <row r="206" spans="1:6" ht="25.5" x14ac:dyDescent="0.25">
      <c r="A206" s="2">
        <f>COUNT($A$191:A205)+1</f>
        <v>7</v>
      </c>
      <c r="B206" s="3" t="s">
        <v>149</v>
      </c>
      <c r="C206" s="4" t="s">
        <v>6</v>
      </c>
      <c r="D206" s="6">
        <v>1</v>
      </c>
      <c r="E206" s="58"/>
      <c r="F206" s="7">
        <f>D206*E206</f>
        <v>0</v>
      </c>
    </row>
    <row r="207" spans="1:6" x14ac:dyDescent="0.25">
      <c r="A207" s="2"/>
      <c r="B207" s="3"/>
      <c r="C207" s="4"/>
      <c r="D207" s="6"/>
      <c r="E207" s="7"/>
      <c r="F207" s="7"/>
    </row>
    <row r="208" spans="1:6" ht="25.5" x14ac:dyDescent="0.25">
      <c r="A208" s="2">
        <f>COUNT($A$191:A207)+1</f>
        <v>8</v>
      </c>
      <c r="B208" s="3" t="s">
        <v>161</v>
      </c>
      <c r="C208" s="4" t="s">
        <v>6</v>
      </c>
      <c r="D208" s="6">
        <v>1</v>
      </c>
      <c r="E208" s="58"/>
      <c r="F208" s="7">
        <f t="shared" ref="F208" si="20">D208*E208</f>
        <v>0</v>
      </c>
    </row>
    <row r="209" spans="1:6" x14ac:dyDescent="0.25">
      <c r="A209" s="2"/>
      <c r="B209" s="3"/>
      <c r="C209" s="4"/>
      <c r="D209" s="6"/>
      <c r="E209" s="7"/>
      <c r="F209" s="7"/>
    </row>
    <row r="210" spans="1:6" ht="38.25" x14ac:dyDescent="0.25">
      <c r="A210" s="2">
        <f>COUNT($A$191:A209)+1</f>
        <v>9</v>
      </c>
      <c r="B210" s="3" t="s">
        <v>164</v>
      </c>
      <c r="C210" s="4" t="s">
        <v>6</v>
      </c>
      <c r="D210" s="6">
        <v>1</v>
      </c>
      <c r="E210" s="58"/>
      <c r="F210" s="7">
        <f t="shared" ref="F210" si="21">D210*E210</f>
        <v>0</v>
      </c>
    </row>
    <row r="211" spans="1:6" x14ac:dyDescent="0.25">
      <c r="A211" s="11"/>
      <c r="B211" s="12"/>
      <c r="C211" s="13"/>
      <c r="D211" s="14"/>
      <c r="E211" s="15"/>
      <c r="F211" s="15"/>
    </row>
    <row r="212" spans="1:6" ht="15.75" x14ac:dyDescent="0.25">
      <c r="A212" s="67" t="s">
        <v>10</v>
      </c>
      <c r="B212" s="68"/>
      <c r="C212" s="69"/>
      <c r="D212" s="69"/>
      <c r="E212" s="7"/>
      <c r="F212" s="18">
        <f>SUM(F193:F210)</f>
        <v>0</v>
      </c>
    </row>
    <row r="213" spans="1:6" x14ac:dyDescent="0.25">
      <c r="A213" s="2"/>
      <c r="B213" s="3"/>
      <c r="C213" s="4"/>
      <c r="D213" s="6"/>
      <c r="E213" s="7"/>
      <c r="F213" s="7"/>
    </row>
    <row r="214" spans="1:6" x14ac:dyDescent="0.25">
      <c r="A214" s="2"/>
      <c r="B214" s="3"/>
      <c r="C214" s="4"/>
      <c r="D214" s="6"/>
      <c r="E214" s="7"/>
      <c r="F214" s="7"/>
    </row>
    <row r="215" spans="1:6" ht="15.75" x14ac:dyDescent="0.25">
      <c r="A215" s="66" t="s">
        <v>85</v>
      </c>
      <c r="B215" s="66"/>
      <c r="C215" s="4"/>
      <c r="D215" s="6"/>
      <c r="E215" s="7"/>
      <c r="F215" s="7"/>
    </row>
    <row r="216" spans="1:6" x14ac:dyDescent="0.25">
      <c r="A216" s="2"/>
      <c r="B216" s="3"/>
      <c r="C216" s="4"/>
      <c r="D216" s="6"/>
      <c r="E216" s="7"/>
      <c r="F216" s="7"/>
    </row>
    <row r="217" spans="1:6" ht="216.75" customHeight="1" x14ac:dyDescent="0.25">
      <c r="A217" s="2">
        <v>1</v>
      </c>
      <c r="B217" s="3" t="s">
        <v>166</v>
      </c>
      <c r="C217" s="4" t="s">
        <v>6</v>
      </c>
      <c r="D217" s="6">
        <v>1</v>
      </c>
      <c r="E217" s="58"/>
      <c r="F217" s="7">
        <f t="shared" ref="F217" si="22">D217*E217</f>
        <v>0</v>
      </c>
    </row>
    <row r="218" spans="1:6" x14ac:dyDescent="0.25">
      <c r="A218" s="11"/>
      <c r="B218" s="12"/>
      <c r="C218" s="13"/>
      <c r="D218" s="14"/>
      <c r="E218" s="15"/>
      <c r="F218" s="15"/>
    </row>
    <row r="219" spans="1:6" ht="15.75" x14ac:dyDescent="0.25">
      <c r="A219" s="67" t="s">
        <v>86</v>
      </c>
      <c r="B219" s="68"/>
      <c r="C219" s="69"/>
      <c r="D219" s="69"/>
      <c r="E219" s="7"/>
      <c r="F219" s="18">
        <f>F217</f>
        <v>0</v>
      </c>
    </row>
    <row r="220" spans="1:6" x14ac:dyDescent="0.25">
      <c r="A220" s="2"/>
      <c r="B220" s="3"/>
      <c r="C220" s="4"/>
      <c r="D220" s="6"/>
      <c r="E220" s="7"/>
      <c r="F220" s="7"/>
    </row>
    <row r="221" spans="1:6" x14ac:dyDescent="0.25">
      <c r="A221" s="2"/>
      <c r="B221" s="3"/>
      <c r="C221" s="4"/>
      <c r="D221" s="6"/>
      <c r="E221" s="7"/>
      <c r="F221" s="7"/>
    </row>
    <row r="222" spans="1:6" ht="15.75" x14ac:dyDescent="0.25">
      <c r="A222" s="66" t="s">
        <v>127</v>
      </c>
      <c r="B222" s="66"/>
      <c r="C222" s="4"/>
      <c r="D222" s="6"/>
      <c r="E222" s="7"/>
      <c r="F222" s="7"/>
    </row>
    <row r="223" spans="1:6" x14ac:dyDescent="0.25">
      <c r="A223" s="2"/>
      <c r="B223" s="3"/>
      <c r="C223" s="4"/>
      <c r="D223" s="6"/>
      <c r="E223" s="7"/>
      <c r="F223" s="7"/>
    </row>
    <row r="224" spans="1:6" ht="25.5" x14ac:dyDescent="0.25">
      <c r="A224" s="2">
        <f>COUNT($A$223:A223)+1</f>
        <v>1</v>
      </c>
      <c r="B224" s="3" t="s">
        <v>130</v>
      </c>
      <c r="C224" s="4" t="s">
        <v>4</v>
      </c>
      <c r="D224" s="6">
        <v>8</v>
      </c>
      <c r="E224" s="58"/>
      <c r="F224" s="7">
        <f t="shared" ref="F224" si="23">D224*E224</f>
        <v>0</v>
      </c>
    </row>
    <row r="225" spans="1:6" x14ac:dyDescent="0.25">
      <c r="A225" s="11"/>
      <c r="B225" s="12"/>
      <c r="C225" s="13"/>
      <c r="D225" s="14"/>
      <c r="E225" s="15"/>
      <c r="F225" s="15"/>
    </row>
    <row r="226" spans="1:6" ht="15.75" x14ac:dyDescent="0.25">
      <c r="A226" s="67" t="s">
        <v>128</v>
      </c>
      <c r="B226" s="68"/>
      <c r="C226" s="69"/>
      <c r="D226" s="69"/>
      <c r="E226" s="7"/>
      <c r="F226" s="18">
        <f>F224</f>
        <v>0</v>
      </c>
    </row>
    <row r="227" spans="1:6" ht="15.75" x14ac:dyDescent="0.25">
      <c r="A227" s="43"/>
      <c r="B227" s="44"/>
      <c r="C227"/>
      <c r="D227" s="56"/>
      <c r="E227" s="7"/>
      <c r="F227" s="18"/>
    </row>
    <row r="228" spans="1:6" ht="15.75" x14ac:dyDescent="0.25">
      <c r="A228" s="43"/>
      <c r="B228" s="44"/>
      <c r="C228"/>
      <c r="D228" s="56"/>
      <c r="E228" s="7"/>
      <c r="F228" s="18"/>
    </row>
    <row r="229" spans="1:6" x14ac:dyDescent="0.25">
      <c r="A229" s="2"/>
      <c r="B229" s="3"/>
      <c r="C229" s="4"/>
      <c r="D229" s="6"/>
      <c r="E229" s="7"/>
      <c r="F229" s="7"/>
    </row>
    <row r="230" spans="1:6" ht="18.75" x14ac:dyDescent="0.3">
      <c r="A230" s="60" t="s">
        <v>11</v>
      </c>
      <c r="B230" s="72"/>
      <c r="C230" s="4"/>
      <c r="D230" s="6"/>
      <c r="E230" s="7"/>
      <c r="F230" s="7"/>
    </row>
    <row r="231" spans="1:6" x14ac:dyDescent="0.25">
      <c r="A231" s="2"/>
      <c r="B231" s="3"/>
      <c r="C231" s="4"/>
      <c r="D231" s="6"/>
      <c r="E231" s="7"/>
      <c r="F231" s="7"/>
    </row>
    <row r="232" spans="1:6" x14ac:dyDescent="0.25">
      <c r="A232" s="20" t="s">
        <v>12</v>
      </c>
      <c r="B232" s="21" t="s">
        <v>15</v>
      </c>
      <c r="C232" s="22"/>
      <c r="D232" s="23"/>
      <c r="E232" s="19"/>
      <c r="F232" s="19">
        <f>F147</f>
        <v>0</v>
      </c>
    </row>
    <row r="233" spans="1:6" x14ac:dyDescent="0.25">
      <c r="A233" s="20" t="s">
        <v>13</v>
      </c>
      <c r="B233" s="21" t="s">
        <v>34</v>
      </c>
      <c r="C233" s="22"/>
      <c r="D233" s="23"/>
      <c r="E233" s="19"/>
      <c r="F233" s="19">
        <f>F188</f>
        <v>0</v>
      </c>
    </row>
    <row r="234" spans="1:6" x14ac:dyDescent="0.25">
      <c r="A234" s="20" t="s">
        <v>14</v>
      </c>
      <c r="B234" s="21" t="s">
        <v>16</v>
      </c>
      <c r="C234" s="22"/>
      <c r="D234" s="23"/>
      <c r="E234" s="19"/>
      <c r="F234" s="19">
        <f>F212</f>
        <v>0</v>
      </c>
    </row>
    <row r="235" spans="1:6" x14ac:dyDescent="0.25">
      <c r="A235" s="20" t="s">
        <v>43</v>
      </c>
      <c r="B235" s="21" t="s">
        <v>172</v>
      </c>
      <c r="C235" s="22"/>
      <c r="D235" s="23"/>
      <c r="E235" s="19"/>
      <c r="F235" s="19">
        <f>F219</f>
        <v>0</v>
      </c>
    </row>
    <row r="236" spans="1:6" x14ac:dyDescent="0.25">
      <c r="A236" s="20" t="s">
        <v>89</v>
      </c>
      <c r="B236" s="21" t="s">
        <v>129</v>
      </c>
      <c r="C236" s="22"/>
      <c r="D236" s="23"/>
      <c r="E236" s="19"/>
      <c r="F236" s="19">
        <f>F226</f>
        <v>0</v>
      </c>
    </row>
    <row r="237" spans="1:6" ht="15.75" thickBot="1" x14ac:dyDescent="0.3">
      <c r="A237" s="24"/>
      <c r="B237" s="25"/>
      <c r="C237" s="26"/>
      <c r="D237" s="27"/>
      <c r="E237" s="28"/>
      <c r="F237" s="28"/>
    </row>
    <row r="238" spans="1:6" ht="16.5" thickTop="1" x14ac:dyDescent="0.25">
      <c r="A238" s="73" t="s">
        <v>17</v>
      </c>
      <c r="B238" s="74"/>
      <c r="C238" s="64"/>
      <c r="D238" s="64"/>
      <c r="E238" s="7"/>
      <c r="F238" s="18">
        <f>SUM(F232:F236)</f>
        <v>0</v>
      </c>
    </row>
    <row r="239" spans="1:6" x14ac:dyDescent="0.25">
      <c r="A239" s="2"/>
      <c r="B239" s="3"/>
      <c r="C239" s="4"/>
      <c r="D239" s="6"/>
      <c r="E239" s="7"/>
      <c r="F239" s="7"/>
    </row>
    <row r="240" spans="1:6" x14ac:dyDescent="0.25">
      <c r="A240" s="20" t="s">
        <v>18</v>
      </c>
      <c r="B240" s="3"/>
      <c r="C240" s="4"/>
      <c r="D240" s="6"/>
      <c r="E240" s="7"/>
      <c r="F240" s="7"/>
    </row>
    <row r="241" spans="1:6" x14ac:dyDescent="0.25">
      <c r="A241" s="2"/>
      <c r="B241" s="3"/>
      <c r="C241" s="4"/>
      <c r="D241" s="6"/>
      <c r="E241" s="7"/>
      <c r="F241" s="7"/>
    </row>
    <row r="242" spans="1:6" ht="15" customHeight="1" x14ac:dyDescent="0.25">
      <c r="A242" s="70" t="s">
        <v>19</v>
      </c>
      <c r="B242" s="71"/>
      <c r="C242" s="71"/>
      <c r="D242" s="71"/>
      <c r="E242" s="71"/>
      <c r="F242" s="71"/>
    </row>
    <row r="243" spans="1:6" ht="15" customHeight="1" x14ac:dyDescent="0.25">
      <c r="C243"/>
      <c r="D243" s="56"/>
      <c r="E243"/>
      <c r="F243"/>
    </row>
    <row r="244" spans="1:6" x14ac:dyDescent="0.25">
      <c r="C244"/>
      <c r="D244" s="56"/>
      <c r="E244"/>
      <c r="F244"/>
    </row>
    <row r="245" spans="1:6" x14ac:dyDescent="0.25">
      <c r="C245"/>
      <c r="D245" s="56"/>
      <c r="E245"/>
      <c r="F245"/>
    </row>
    <row r="246" spans="1:6" x14ac:dyDescent="0.25">
      <c r="C246"/>
      <c r="D246" s="56"/>
      <c r="E246"/>
      <c r="F246"/>
    </row>
    <row r="247" spans="1:6" x14ac:dyDescent="0.25">
      <c r="A247" s="2"/>
      <c r="B247" s="3"/>
      <c r="C247" s="4"/>
      <c r="D247" s="6"/>
      <c r="E247" s="7"/>
      <c r="F247" s="7"/>
    </row>
    <row r="248" spans="1:6" x14ac:dyDescent="0.25">
      <c r="A248" s="2"/>
      <c r="B248" s="3"/>
      <c r="C248" s="4"/>
      <c r="D248" s="6"/>
      <c r="E248" s="7"/>
      <c r="F248" s="7"/>
    </row>
    <row r="249" spans="1:6" x14ac:dyDescent="0.25">
      <c r="A249" s="2"/>
      <c r="B249" s="3"/>
      <c r="C249" s="4"/>
      <c r="D249" s="6"/>
      <c r="E249" s="7"/>
      <c r="F249" s="7"/>
    </row>
  </sheetData>
  <sheetProtection algorithmName="SHA-512" hashValue="RJsgi3T74eyr1mwoTmBAgEzYtuOi2WVtuoDZZdhES+nOm8rG+Ra+BwFOR4FCAOWvYEcVqfHVVSkFwqB8/FCiZA==" saltValue="JL/6gaZHZMGQM1d/yzFzuw==" spinCount="100000" sheet="1" objects="1" scenarios="1" selectLockedCells="1"/>
  <mergeCells count="20">
    <mergeCell ref="A188:B188"/>
    <mergeCell ref="A191:B191"/>
    <mergeCell ref="A212:D212"/>
    <mergeCell ref="A242:F242"/>
    <mergeCell ref="A230:B230"/>
    <mergeCell ref="A238:D238"/>
    <mergeCell ref="A215:B215"/>
    <mergeCell ref="A219:D219"/>
    <mergeCell ref="A222:B222"/>
    <mergeCell ref="A226:D226"/>
    <mergeCell ref="A3:F3"/>
    <mergeCell ref="A18:B18"/>
    <mergeCell ref="A147:B147"/>
    <mergeCell ref="A150:B150"/>
    <mergeCell ref="A5:F5"/>
    <mergeCell ref="A12:F12"/>
    <mergeCell ref="A15:F15"/>
    <mergeCell ref="B6:G6"/>
    <mergeCell ref="B13:G13"/>
    <mergeCell ref="B10:F10"/>
  </mergeCells>
  <pageMargins left="1.0236220472440944" right="0.59055118110236227" top="0.23622047244094491" bottom="0.78740157480314965" header="1.4566929133858268" footer="0.31496062992125984"/>
  <pageSetup paperSize="9" scale="97" orientation="portrait" horizontalDpi="300" verticalDpi="300" r:id="rId1"/>
  <headerFooter>
    <oddFooter>&amp;C&amp;"BankGothic Lt BT,Light"&amp;9POGLAVJE III / &amp;P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Popis</vt:lpstr>
      <vt:lpstr>Popis!Področje_tiskanja</vt:lpstr>
      <vt:lpstr>Popis!Tiskanje_naslovov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2006-11-28T10:36:17Z</dcterms:created>
  <dcterms:modified xsi:type="dcterms:W3CDTF">2023-05-21T19:48:10Z</dcterms:modified>
</cp:coreProperties>
</file>